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28380" windowHeight="11700"/>
  </bookViews>
  <sheets>
    <sheet name="EA8041B105B0446286346524650AEBF" sheetId="1" r:id="rId1"/>
  </sheets>
  <calcPr calcId="0"/>
</workbook>
</file>

<file path=xl/calcChain.xml><?xml version="1.0" encoding="utf-8"?>
<calcChain xmlns="http://schemas.openxmlformats.org/spreadsheetml/2006/main">
  <c r="A2" i="1" l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C34" i="1"/>
  <c r="A35" i="1"/>
  <c r="A36" i="1"/>
  <c r="A37" i="1"/>
  <c r="A38" i="1"/>
  <c r="A39" i="1"/>
  <c r="A40" i="1"/>
  <c r="A41" i="1"/>
  <c r="A42" i="1"/>
  <c r="C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C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C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C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C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C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</calcChain>
</file>

<file path=xl/sharedStrings.xml><?xml version="1.0" encoding="utf-8"?>
<sst xmlns="http://schemas.openxmlformats.org/spreadsheetml/2006/main" count="3401" uniqueCount="1574">
  <si>
    <t>Dossiermapnummer</t>
  </si>
  <si>
    <t>Dossiernaam</t>
  </si>
  <si>
    <t>Mapnaam</t>
  </si>
  <si>
    <t>Gebouw kamer</t>
  </si>
  <si>
    <t>Afdeling</t>
  </si>
  <si>
    <t>Looptijd van</t>
  </si>
  <si>
    <t>Looptijd tot</t>
  </si>
  <si>
    <t>Plaatsingscode</t>
  </si>
  <si>
    <t>HOOFDENOVERLEG SECTOR WONEN EN WERKEN, BEHEER EN MILIEU;</t>
  </si>
  <si>
    <t>DEEL 2: AGENDA'S EN VERSLAGEN VANAF 9 oktober 2003 t/m</t>
  </si>
  <si>
    <t>BUIK 2000, 611</t>
  </si>
  <si>
    <t>SWW/BENM/MIL</t>
  </si>
  <si>
    <t>SSA 11318</t>
  </si>
  <si>
    <t>PROJECT REALISATIE WONINGBOUW BONGERD ZIJKANAAL I</t>
  </si>
  <si>
    <t>MARKTPARTIJEN, DEEL 2C: SAMENWERKING SDB - SDAN; 2002</t>
  </si>
  <si>
    <t>PANORAMA</t>
  </si>
  <si>
    <t>SSA 10679</t>
  </si>
  <si>
    <t>STEDENBOUWKUNDIG PLAN, DEEL 2: FASE 4 / Bestuurlijke behandeling; 2002-2003</t>
  </si>
  <si>
    <t>SSA 10613</t>
  </si>
  <si>
    <t>NATUURONTWIKKELING WATERLANDSE KUST N.A.V. PLAN NIEUW-OOST/ IJBURG</t>
  </si>
  <si>
    <t>Deel 8c: de zaak Veldhuisen/IJdoornpolder</t>
  </si>
  <si>
    <t>SWW/REB</t>
  </si>
  <si>
    <t>SSA 10988</t>
  </si>
  <si>
    <t>WEER SAMEN NAAR SCHOOL (WSNS) INTEGRATIE SPECIAAL ONDERWIJS EN BASISONDERWIJS</t>
  </si>
  <si>
    <t>WEER SAMEN NAAR SCHOOL (WSNS) INTEGRATIE SPECIAAL ONDERWIJS EN BASISONDERWIJS DEEL 39: PROFIEL LEERLINGENZORG  2003</t>
  </si>
  <si>
    <t>SWO/SB</t>
  </si>
  <si>
    <t>ssa 12555</t>
  </si>
  <si>
    <t>RAADSVERGADERINGEN STADSDEEL AMSTERDAM-NOORD</t>
  </si>
  <si>
    <t>Vergaderstukken Raad 4 juli</t>
  </si>
  <si>
    <t>Buikslotermeerplein 2000, 611</t>
  </si>
  <si>
    <t>GRIFFIE</t>
  </si>
  <si>
    <t>Kast 8 SSA</t>
  </si>
  <si>
    <t>DEEL 81: vergaderstukken Raad 2007: 16 mei t/m 13 juni</t>
  </si>
  <si>
    <t>DEEL 80: Vergaderstukken RAADSVERGADERING 2007: 18-4</t>
  </si>
  <si>
    <t>Deel 79: Vergaderstukken 2007: 14 februari + 14 maart</t>
  </si>
  <si>
    <t>DEEL 78: RAADSVERGADERINGEN 10 januari 2007</t>
  </si>
  <si>
    <t>DEEL 77: Notulen en agenda's 2007</t>
  </si>
  <si>
    <t>DEEL 76: RAADSVERGADERINGEN 13 december 2006</t>
  </si>
  <si>
    <t>DEEL 75: RAADSVERGADERINGEN 15 november 2006</t>
  </si>
  <si>
    <t>DEEL 74: RAADSVERGADERINGEN 18 oktober 2006</t>
  </si>
  <si>
    <t>DEEL 73: RAADSVERGADERINGEN 20 SEPTEMBER 2006</t>
  </si>
  <si>
    <t>DEEL 72: VERGADERSTUKKEN 10 MEI T/M 12-7</t>
  </si>
  <si>
    <t>DEEL 71: VERGADERSTUKKEN 12 APRIL</t>
  </si>
  <si>
    <t>DEEL 70: VERGADERSTUKKEN 11 JANUARI 2006 T/M 16 MAART 2006</t>
  </si>
  <si>
    <t>DEEL 69: NOTULEN EN AGENDA'S 2006</t>
  </si>
  <si>
    <t>DEEL 68: VERGADERSTUKKEN 21 DECEMBER 2005</t>
  </si>
  <si>
    <t>kast 8 ssa</t>
  </si>
  <si>
    <t>DEEL 67: VERGADERSTUKKEN 9 NOVEMBER T/M 1 DECEMBER 2005</t>
  </si>
  <si>
    <t>DEEL 66: VERGADERSTUKKEN 14 SEPTEMBER T/M 12-oktober 2005</t>
  </si>
  <si>
    <t>Deel 64: Raadsvergaderingen 11 mei 2005 t/m 8 juni 2005</t>
  </si>
  <si>
    <t>Deel 63: Raadsvergaderingen 12 januari 2005 t/m 13 april 2005</t>
  </si>
  <si>
    <t>REORGANISATIE BIJ FINANCIEN (SFI)</t>
  </si>
  <si>
    <t>SFI/CFA</t>
  </si>
  <si>
    <t>B - 013848 SSA</t>
  </si>
  <si>
    <t>JAARAFSLUITINGEN SWW</t>
  </si>
  <si>
    <t>DEEL 10: JAARREKENING 2003</t>
  </si>
  <si>
    <t>SWW/BB</t>
  </si>
  <si>
    <t>ssa 12211</t>
  </si>
  <si>
    <t>SUBDRIEHOEKSOVERLEG (JUSTITIE, POLITIE EN STADSDEELSECRETARIS)</t>
  </si>
  <si>
    <t>DEEL 12: VERGADERINGEN SUBDRIEHOEK 2007</t>
  </si>
  <si>
    <t>SBZ/JBZ</t>
  </si>
  <si>
    <t>SSA 11808</t>
  </si>
  <si>
    <t>CENTRAAL MANAGEMENT TEAM AGENDA'S EN VERSLAGEN 2006</t>
  </si>
  <si>
    <t>DEEL 94: AGENDA'S EN VERSLAGEN 2006</t>
  </si>
  <si>
    <t>SBZ/BB</t>
  </si>
  <si>
    <t>Kast 9 SSA</t>
  </si>
  <si>
    <t>LEEFBAARHEID BANNE BUIKSLOOT IHKV GROTE STEDEN BELEID</t>
  </si>
  <si>
    <t>PLAN VAN AANPAK BANNE BUIKSLOOT - DEEL 2B: OPDRACHTTEAM 2002</t>
  </si>
  <si>
    <t>SSA 11561</t>
  </si>
  <si>
    <t>PLAN VAN AANPAK BANNE BUIKSLOOT - DEEL 2A: OPDRACHTTEAM 2001</t>
  </si>
  <si>
    <t>SSA 9803 B</t>
  </si>
  <si>
    <t>PARKEERBELEID AMSTERDAM(-NOORD)</t>
  </si>
  <si>
    <t>DEEL 7a: ALGEMEEN 2003</t>
  </si>
  <si>
    <t>SWS/BBB</t>
  </si>
  <si>
    <t>SSA 11657</t>
  </si>
  <si>
    <t>Deelproject Van Hasseltweg</t>
  </si>
  <si>
    <t>DEELPROJECT VAN HASSELTLAAN,  NOTA VAN UITGANGSPUNTEN (NVU) VAN HASSELTLAAN, DEEL 1b: 2001-2003</t>
  </si>
  <si>
    <t>SWW/OENR</t>
  </si>
  <si>
    <t>SSA 10320</t>
  </si>
  <si>
    <t>VERKEER EN VERVOER : Raadsvragen / raadsadressen</t>
  </si>
  <si>
    <t>SSA 12653</t>
  </si>
  <si>
    <t>SALARISADMINISTRATIE P&amp;O</t>
  </si>
  <si>
    <t>SBZ/PO</t>
  </si>
  <si>
    <t>SSA 10817</t>
  </si>
  <si>
    <t>PANORAMA NOORD, RAPPORTEN</t>
  </si>
  <si>
    <t>DEEL 1A: 2002 -</t>
  </si>
  <si>
    <t>SSA 10556</t>
  </si>
  <si>
    <t>PANORAMA NOORD, COALITIE CENTRALE STAD EN STADSDEEL AMSTERDAM NOORD, DEEL 1A: 2003 -</t>
  </si>
  <si>
    <t>SSA 11365</t>
  </si>
  <si>
    <t>ALGEMENE ZAKEN SWS/INZ</t>
  </si>
  <si>
    <t>Wijk 1 Banne-Noord; huisvuilpas 2002</t>
  </si>
  <si>
    <t>SWS/INZ</t>
  </si>
  <si>
    <t>ssa 11092</t>
  </si>
  <si>
    <t>PANORAMA NOORD, COALITIE CENTRALE STAD EN STADSDEEL AMSTERDAM NOORD, DEEL 1: 2003 -</t>
  </si>
  <si>
    <t>ssa 11358</t>
  </si>
  <si>
    <t>KEURONTHEFFING AFVALCONTAINERS BANNE-ZUID/OOST</t>
  </si>
  <si>
    <t>SSA 11373</t>
  </si>
  <si>
    <t>3578 AANBESTEDING/BESTEK SWS/INZ CLUSTER 2</t>
  </si>
  <si>
    <t>AANBESTEDING/BESTEK SWS/INZ: GEVOLGEN BODEMONDERZOEK TUINDORP-NIEUWENDAM CLUSTER 2, 2000 -</t>
  </si>
  <si>
    <t>ssa 11074</t>
  </si>
  <si>
    <t>AANBESTEDING/BESTEK SWS/INZ CLUSTER 2</t>
  </si>
  <si>
    <t>SSA 10888</t>
  </si>
  <si>
    <t>AANBESTEDING/BESTEK SWS/INZ: MILIEUKUNDIGE ASPECTEN BANNE-NOORD, 2000</t>
  </si>
  <si>
    <t>AANBIEDLOCATIES</t>
  </si>
  <si>
    <t>SSA 11374</t>
  </si>
  <si>
    <t>AANBESTEDING/BESTEK SWS/INZ: DEFINITIEVE TEKENINGEN EN BEREKENINGEN BETONNENBAKKEN GEHEEL AMSTERDAM-</t>
  </si>
  <si>
    <t>AANBESTEDING/BESTEK SWS/INZ: DEFINITIEVE TEKENINGEN EN BEREKENINGEN BETONNENBAKKEN GEHEEL AMSTERDAM-NOORD, 2003.</t>
  </si>
  <si>
    <t>SSA 10201</t>
  </si>
  <si>
    <t>AANBESTEDING/BESTEK SWS/INZ: DEFINITIEF BESTEK BETONNEN BAKKEN GEHEEL AMSTERDAM-NOORD, 2002.</t>
  </si>
  <si>
    <t>SSA 10194</t>
  </si>
  <si>
    <t>AANBESTEDING/BESTEK SWS/INZ: DEFINITIEF BESTEK RESTAFVAL CONTAINER GEHEEL AMSTERDAM-NOORD, 2002.</t>
  </si>
  <si>
    <t>SSA 10193</t>
  </si>
  <si>
    <t>AANBESTEDING/BESTEK SWS/INZ: DEFINITIEF BESTEK OVERIGE CONTAINERS GEHEEL AMSTERDAM-NOORD, 2002.</t>
  </si>
  <si>
    <t>SSA 10192</t>
  </si>
  <si>
    <t>STIMULERING TOPSPORT IN AMSTERDAM NOORD 1992-    DEEL 3: 2002 -</t>
  </si>
  <si>
    <t>UBH/SPT/UVO</t>
  </si>
  <si>
    <t>SSA 11521</t>
  </si>
  <si>
    <t>SPORT EN WELZIJN,</t>
  </si>
  <si>
    <t>DEEL 9: SPORTBUURTWERK 2002 -2003</t>
  </si>
  <si>
    <t>ssa 11922</t>
  </si>
  <si>
    <t>DEEL 8: TOPSCORE 2002</t>
  </si>
  <si>
    <t>ssa 12270</t>
  </si>
  <si>
    <t>DEEL 7: JEUGDSPORT IN BEWEGING (JIB)- JEUGDBELEID 2002 -2003</t>
  </si>
  <si>
    <t>ssa 12271</t>
  </si>
  <si>
    <t>DELEGATIE VAN BEVOEGDHEDEN : Mandatering aan Sector Stadsdeelwerken en Sport</t>
  </si>
  <si>
    <t>SSA 8519</t>
  </si>
  <si>
    <t>DEEL 8: VERGADERINGEN 2003</t>
  </si>
  <si>
    <t>SSA 11830</t>
  </si>
  <si>
    <t>JEUGDZORG ALGEMEEN</t>
  </si>
  <si>
    <t>DEEL 4: ALGEMEEN 2003-2004</t>
  </si>
  <si>
    <t>SWO/LSB</t>
  </si>
  <si>
    <t>ssa 12263</t>
  </si>
  <si>
    <t>BUURT-VH-ANALYSES (VOORHEEN BUURTWOONVISIES)</t>
  </si>
  <si>
    <t>DEEL 5: TUINDORP OOSTZAAN EN KADOELEN/OOSTZANERWERF</t>
  </si>
  <si>
    <t>ssa 12445</t>
  </si>
  <si>
    <t>AANBESTEDING/BESTEK SWS/INZ: PLAATSINGSBESTEK BETONBAKKEN, 2002.</t>
  </si>
  <si>
    <t>SSA 10151</t>
  </si>
  <si>
    <t>AANBESTEDING/BESTEK SWS/INZ: AANPASSING BETONBAKKEN BANNE-OOST EN BANNE-ZUID, 2002</t>
  </si>
  <si>
    <t>SSA 10159</t>
  </si>
  <si>
    <t>EDUCATIE EN INBURGERING:</t>
  </si>
  <si>
    <t>DEEL 2</t>
  </si>
  <si>
    <t>ssa 12479</t>
  </si>
  <si>
    <t>PROJECT BESTUURSINFORMATIE ONDERSTEUNEND SYSTEEM (BIOS)</t>
  </si>
  <si>
    <t>DEEL 3: SECOND OPINION ONDERZOEK BIOS PROJECT</t>
  </si>
  <si>
    <t>SBZ/FZ/MGR</t>
  </si>
  <si>
    <t>SSA 11945</t>
  </si>
  <si>
    <t>WONEN OP BEDRIJFSTERREINEN</t>
  </si>
  <si>
    <t>DEEL 1</t>
  </si>
  <si>
    <t>SSA 12439</t>
  </si>
  <si>
    <t>ONDERHOUD NIEUWE LEEUWARDERWEG  2002</t>
  </si>
  <si>
    <t>DEEL 1: VOORBEREIDING</t>
  </si>
  <si>
    <t>SWS/RNM</t>
  </si>
  <si>
    <t>SSA 10662</t>
  </si>
  <si>
    <t>PROJECT NOORDELIJKE IJ-OEVER, TOLHUISTUIN</t>
  </si>
  <si>
    <t>DEEL 6 : AGENDA'S EN VERSLAGEN WERKGROEP TOLHUISTUIN, 2002-</t>
  </si>
  <si>
    <t>ssa 11763</t>
  </si>
  <si>
    <t>SLOPEN VAN BOUWWERKEN, SLOOPVERGUNNINGEN</t>
  </si>
  <si>
    <t>DEEL 28</t>
  </si>
  <si>
    <t>SWW/BENM/BT</t>
  </si>
  <si>
    <t>SSA 10176</t>
  </si>
  <si>
    <t>DEEL 3: DE MOLENWIJK.</t>
  </si>
  <si>
    <t>ssa 12438</t>
  </si>
  <si>
    <t>MELDING VAN EEN BOUWACTIVITEIT WAARVOOR GEEN BOUWVERGUNNING IS VEREIST</t>
  </si>
  <si>
    <t>PLAATWERKERSTRAAT 1-8 / KRAANDRIJVERSTRAAT 2-10, VEGASTRAAT 234, MARIËNDAAL / WARNSBORN. RIJKSWEG A 10 WEST</t>
  </si>
  <si>
    <t>SSA 10206</t>
  </si>
  <si>
    <t>DEEL 65</t>
  </si>
  <si>
    <t>SSA 10164</t>
  </si>
  <si>
    <t>PROJECTGROEP INTEGRALE HANDHAVING</t>
  </si>
  <si>
    <t>DEEL 1: AGENDA'S, VERSLAGEN EN VERGADERSTUKKEN (PLAN VAN AANPAK E.D.) 2002 - 2003</t>
  </si>
  <si>
    <t>ssa 11496</t>
  </si>
  <si>
    <t>Project Noorderpark</t>
  </si>
  <si>
    <t>DEEL 1: Floriade ALGEMEEN</t>
  </si>
  <si>
    <t>ssa 11586</t>
  </si>
  <si>
    <t>BESTEMMINGSPLAN BESCHERMD DORPSGEZICHT RANSDORP 1984, 1E PARTIELE HERZIENING,</t>
  </si>
  <si>
    <t>DEEL 1: VOORONTWERP</t>
  </si>
  <si>
    <t>ssa 12681</t>
  </si>
  <si>
    <t>JAARREKENING 2002 SDAN / JAARREKENINGEN SDAN</t>
  </si>
  <si>
    <t>DEEL 5: JAARREKENING 2002</t>
  </si>
  <si>
    <t>SFI/PCA</t>
  </si>
  <si>
    <t>Kast 32 SSA</t>
  </si>
  <si>
    <t>BEGROTING SDAN : 2003</t>
  </si>
  <si>
    <t>DEEL 4 - : 2003</t>
  </si>
  <si>
    <t>RHEBERGEN, 2002</t>
  </si>
  <si>
    <t>SSA 10748</t>
  </si>
  <si>
    <t>HERINRICHTING SPEELPLAATSEN-</t>
  </si>
  <si>
    <t>DEEL 7: SPEELPLEKKEN AAN DE VOLENDAMMERWEG (WESTWOUDE- &amp; OOSTHUIZENSTRAAT)</t>
  </si>
  <si>
    <t>SWS/RNO</t>
  </si>
  <si>
    <t>SSA 11836</t>
  </si>
  <si>
    <t>DIVERSE ADVIEZEN EZ</t>
  </si>
  <si>
    <t>DIVERSE LOCATIES AMSTERDAM-NOORD:</t>
  </si>
  <si>
    <t>ssa 12549</t>
  </si>
  <si>
    <t>UITWERKING ECONOMISCHE STRUCTUURNOTA 2001</t>
  </si>
  <si>
    <t>DEEL 2: ACQUISITIESTRATEGIE BEDRIJVEN EN VOORZIENINGEN 2002-2005</t>
  </si>
  <si>
    <t>ssa 12567</t>
  </si>
  <si>
    <t>STIMULERINGSPRIJS VOOR STARTENDE ONDERNEMERS</t>
  </si>
  <si>
    <t>DEEL 1: 2003-2005</t>
  </si>
  <si>
    <t>SSA 10919</t>
  </si>
  <si>
    <t>DISTRIBUTIE PLANOLOGISCH ONDERZOEK</t>
  </si>
  <si>
    <t>DPO 2003 - DEEL 1: ACTUALISATIE DETAILHANDELSSTRUCTUURVISIE.</t>
  </si>
  <si>
    <t>ssa 12404</t>
  </si>
  <si>
    <t>DE VOORSCHOOL. EXPERIMENTELE VOORZIENING VOOR 2 EN 3-JARIGE KINDEREN</t>
  </si>
  <si>
    <t>DEEL 6: ALGEMEEN 2002. 3e 10 jarenblok</t>
  </si>
  <si>
    <t>ssa 11695</t>
  </si>
  <si>
    <t>JEUGDBELEID ALGEMEEN</t>
  </si>
  <si>
    <t>DEEL 4: SPORTSCHOLEN 2002-2003</t>
  </si>
  <si>
    <t>ssa 11877</t>
  </si>
  <si>
    <t>STICHTING PROJECTBUREAU MASTERPLAN NZKG</t>
  </si>
  <si>
    <t>DEEL 1: LIDMAATSCHAP SDAN</t>
  </si>
  <si>
    <t>SSA 10915</t>
  </si>
  <si>
    <t>OVERLEG TUSSEN SDAN, VEBAN EN KAMER VAN KOOPHANDEL</t>
  </si>
  <si>
    <t>DEEL 10: AGENDA'S EN VERSLAGEN 2003 t/m 2006</t>
  </si>
  <si>
    <t>ssa 12539</t>
  </si>
  <si>
    <t>SCHEPEN AAN HET IJ : Beleidsdocumenten</t>
  </si>
  <si>
    <t>ssa 12456</t>
  </si>
  <si>
    <t>DEEL 10: EVALUATIE BLAUWE ZONES 2002-2003</t>
  </si>
  <si>
    <t>SSA 11071</t>
  </si>
  <si>
    <t>RUIMTELIJK BEHEER - REINIGING</t>
  </si>
  <si>
    <t>REINIGING  -  DEEL 6: REINIGINGSPOLITIE 2003-2004</t>
  </si>
  <si>
    <t>ssa 11821</t>
  </si>
  <si>
    <t>WEGBEHEERDERSOVERLEG (WBO) STADSDELEN/DIVV</t>
  </si>
  <si>
    <t>DEEL 1: AGENDA'S, EN VERSLAGEN 2002-2004</t>
  </si>
  <si>
    <t>ssa 12624</t>
  </si>
  <si>
    <t>AFSTEMMINGSOVERLEG STADSDELEN EN DIENST INFRASTRUCTUUR, VERKEER EN VERVOER (DIVV)</t>
  </si>
  <si>
    <t>DEEL 6: AGENDA'S EN VERSLAGEN  Januari t/m augustus 2003</t>
  </si>
  <si>
    <t>ssa 11140</t>
  </si>
  <si>
    <t>BEGROTING, MARAP EN JAARREKENING PUBLIEKSDIENSTEN</t>
  </si>
  <si>
    <t>DEEL 4: 2003</t>
  </si>
  <si>
    <t>SBZ/PD</t>
  </si>
  <si>
    <t>ssa 11481</t>
  </si>
  <si>
    <t>WEER SAMEN NAAR SCHOOL (WSNS) INTEGRATIE SPECIAAL ONDERWIJS EN BASISONDERWIJS DEEL 30: SCHOOLJAAR 2003-2004</t>
  </si>
  <si>
    <t>ssa 11953</t>
  </si>
  <si>
    <t>PROJECT ONTWIKKELING KLEINE WONINGBOUWLOCATIES : JONGERENCENTRUM 'T GEBOUWTJE,</t>
  </si>
  <si>
    <t>DEEL 1: 2002 -</t>
  </si>
  <si>
    <t>SSA 10939</t>
  </si>
  <si>
    <t>LEERPLICHT</t>
  </si>
  <si>
    <t>LEERPLICHT- DEEL 7: ALGEMEEN 2003</t>
  </si>
  <si>
    <t>SSA 11681</t>
  </si>
  <si>
    <t>NIEUWKOMERSBELEID PROJECT TBV INTEGRATIE VAN ALLOCHTONE INWONERS</t>
  </si>
  <si>
    <t>DEEL 21: ALGEMEEN 2003-2004</t>
  </si>
  <si>
    <t>ssa 12482</t>
  </si>
  <si>
    <t>PANORAMA NOORD, HUISVESTING EN INRICHTING BUIKSLOTERMEERPLEIN 244</t>
  </si>
  <si>
    <t>DEEL 1: 2002 - 2003</t>
  </si>
  <si>
    <t>SSA 10555</t>
  </si>
  <si>
    <t>BEHEER VAN HET SEMI- STATISCH ARCHIEF</t>
  </si>
  <si>
    <t>DEEL 26: INTERN VERSTUURDE CONCEPTVERNIETIGINGSLIJSTEN 2004</t>
  </si>
  <si>
    <t>SBZ/FZ/DDV</t>
  </si>
  <si>
    <t>ssa 11164</t>
  </si>
  <si>
    <t>FIT OVERLEG</t>
  </si>
  <si>
    <t>DEEL 3: AGENDA'S, VERSLAGEN :  JANUARI 2003 T/M DECEMBER 2004</t>
  </si>
  <si>
    <t>SFI/STB</t>
  </si>
  <si>
    <t>ssa 12008</t>
  </si>
  <si>
    <t>DEEL 12: RAPPORTAGES BLAUWE ZONES DIENST STADSTOEZICHT 2002-2003</t>
  </si>
  <si>
    <t>ssa 11812</t>
  </si>
  <si>
    <t>P&amp;C-OVERLEG (SFI/HOOFDEN BEDRIJFSBUREAU)  AGENDA'S, VERSLAGEN</t>
  </si>
  <si>
    <t>P&amp;C-OVERLEG (SFI/HOOFDEN BEDRIJFSBUREAU) AGENDA'S, VERSLAGEN EN VERGADERSTUKKEN: DEEL 1: AGENDA'S EN VERSLAGEN: JANUARI 2003 T/M 18 DECEMBER 2003</t>
  </si>
  <si>
    <t>SSA 10886</t>
  </si>
  <si>
    <t>INTEGRAAL PERSONEELSBELEID IN AMSTERDAM NOORD (IPB) AFSTEMMING VAN INZET,KENNIS EN BEKWAAMHEDEN  VAN</t>
  </si>
  <si>
    <t>deel 2; Algemeen 2005 -</t>
  </si>
  <si>
    <t>SSA 11673</t>
  </si>
  <si>
    <t>SSA 11676</t>
  </si>
  <si>
    <t>Dagelijks Bestuur vanaf 18-4-2006</t>
  </si>
  <si>
    <t>DB-Besluiten 17-09-2007</t>
  </si>
  <si>
    <t>REGELING UITBREIDING KINDEROPVANG EN BUITENSCHOOLSE OPVANG</t>
  </si>
  <si>
    <t>DEEL 10: NASCHOOLSE OPVANG</t>
  </si>
  <si>
    <t>ssa 11143</t>
  </si>
  <si>
    <t>A-besluiten DB 11-9-2007 t/m</t>
  </si>
  <si>
    <t>Kast 09 SSA</t>
  </si>
  <si>
    <t>BENOEMING COMMISSIES VAN ADVIES EN BIJSTAND, EN WAARNEMERS VAN DEZE COMMISSIES</t>
  </si>
  <si>
    <t>DEEL 13: PERIODE 2003-2006 (CIE SOCIALE ZAKEN, RUIMTELIJKE ONTWIKKELING EN REKENKAMER</t>
  </si>
  <si>
    <t>ssa 12424</t>
  </si>
  <si>
    <t>BENOEMING COMMISSIE VAN ADVIES EN BIJSTAND,  EN WAARNEMERS IN DEZE COMMISSIE</t>
  </si>
  <si>
    <t>DEEL 12: PERIODE 2003-2006 (CIE ECONOMISCHE ZAKEN/GRONDZAKEN,LEEFBAARHEID EN MIDDELEN</t>
  </si>
  <si>
    <t>ssa 12423</t>
  </si>
  <si>
    <t>Verhuur en verpachting / Aldebaranplein 2-4 /  HB 12116 H</t>
  </si>
  <si>
    <t>Deel 1: Stichting Atal</t>
  </si>
  <si>
    <t>SWW/BENM/BH</t>
  </si>
  <si>
    <t>SSA 12053</t>
  </si>
  <si>
    <t>SUBDRIEHOEKSOVERLEG (JUSTITIE, POLITIE EN STADSDEELSECRETARIS) 2001-2003</t>
  </si>
  <si>
    <t>DEEL 3: AGENDA'S EN VERSLAGEN 2001-2003</t>
  </si>
  <si>
    <t>SSA 10732</t>
  </si>
  <si>
    <t>DB-Besluiten 10-09-2007</t>
  </si>
  <si>
    <t>BUIK 2000, 128</t>
  </si>
  <si>
    <t>RUIMTELIJK BEHEER- NATUUR MILIEU EDUCATIE (NME) CENTRUM</t>
  </si>
  <si>
    <t>DEEL 4: ALGEMEEN, OVERLEG 2003</t>
  </si>
  <si>
    <t>SWS/BDR</t>
  </si>
  <si>
    <t>SSA 11534</t>
  </si>
  <si>
    <t>RAADSCOMMISSIE ECONOMISCHE   ZAKEN,GRONDZAKEN VERKEER EN VERVOER</t>
  </si>
  <si>
    <t>DEEL 5: AGENDA EN VERSLAGEN 2003</t>
  </si>
  <si>
    <t>kast 10 ssa</t>
  </si>
  <si>
    <t>BENOEMING DEELRAADSLEDEN SDAN</t>
  </si>
  <si>
    <t>DEEL 6: PERIODE 2003-2006</t>
  </si>
  <si>
    <t>ssa 12426</t>
  </si>
  <si>
    <t>REGIONAAL OPLEIDINGEN CENTRUM (ROC) VAN AMSTERDAM</t>
  </si>
  <si>
    <t>DEEL 5: ALGEMEEN</t>
  </si>
  <si>
    <t>ssa 12484</t>
  </si>
  <si>
    <t>DB-Besluiten 27-08-2007 t/m 03-09-2007</t>
  </si>
  <si>
    <t>DEELPROJECT VAN HASSELTWEG, MEEUWENEI/LUSSEN- DEEL 2:  STUDIES/ONDERZOEKEN 2002 (I) -</t>
  </si>
  <si>
    <t>ssa 11518</t>
  </si>
  <si>
    <t>DEELPROJECT VAN HASSELTWEG, MEEUWENEI/LUSSEN- OVERLEG MET XYZ, DEEL 1: 2002 -2003</t>
  </si>
  <si>
    <t>SSA 10316</t>
  </si>
  <si>
    <t>DEELPROJECT VAN HASSELTWEG- MEEUWENEI/LUSSEN- DEEL 3: OPDRACHTVERLENING AANPASSING MEEUWENEI 2002-</t>
  </si>
  <si>
    <t>ssa 11520</t>
  </si>
  <si>
    <t>OVERLEG SECTORHOOFDEN FINANCIEN VAN DE STADSDELEN</t>
  </si>
  <si>
    <t>DEEL 3: AGENDA'S, VERSLAGEN EN VERGADERSTUKKEN (2003-2004)</t>
  </si>
  <si>
    <t>ssa 12009</t>
  </si>
  <si>
    <t>ONDERWIJSBESTUREN AMSTERDAM NOORD (OBAN)</t>
  </si>
  <si>
    <t>DEEL 15 : AGENDA'S  EN VERSLAGEN 2003 -2005</t>
  </si>
  <si>
    <t>ssa 11932</t>
  </si>
  <si>
    <t>ONDERWIJS ACHTERSTANDSBELEID NAAR BETERE RESULTATEN</t>
  </si>
  <si>
    <t>DEEL 42: NBR  PROJECT KOLIBRIE, SCHOOLJAAR 2002 - 2004</t>
  </si>
  <si>
    <t>ssa 11930</t>
  </si>
  <si>
    <t>PROJECT VAN HASSELTZONE,  ALGEMEEN,</t>
  </si>
  <si>
    <t>DEEL 1: 2003 -</t>
  </si>
  <si>
    <t>SSA 10335</t>
  </si>
  <si>
    <t>DEEL 1: 2002 -2003</t>
  </si>
  <si>
    <t>SSA 10296</t>
  </si>
  <si>
    <t>OVERLEG STADSDELEN EN CENTRALE STAD SPORT EN RECREATIE</t>
  </si>
  <si>
    <t>OVERLEG STADSDELEN EN CENTRALE STAD SPORT EN RECREATIE DEEL 6: 2003-2004</t>
  </si>
  <si>
    <t>ssa 11826</t>
  </si>
  <si>
    <t>A besluiten DB 21-08-2007 t/m 04-09-2007</t>
  </si>
  <si>
    <t>DEELPROJECT VAN HASSELTLAAN, TOEKOMSTIGE GEBRUIKERS/DOELGROEPEN, DEEL 1: 2003 -</t>
  </si>
  <si>
    <t>SSA 10305</t>
  </si>
  <si>
    <t>DEELPROJECT VAN HASSELTLAAN, SELECTIEPROJECT ONTWIKKELAAR, DEEL 1: 2003 -</t>
  </si>
  <si>
    <t>SSA 10343</t>
  </si>
  <si>
    <t>DEELPROJECT VAN HASSELTLAAN, INRICHTINGSPLAN OPENBARE RUIMTE, DEEL 1: 2003 -</t>
  </si>
  <si>
    <t>SSA 10318</t>
  </si>
  <si>
    <t>DEEL 25: INTERN VERSTUURDE CONCEPTVERNIETIGINGSLIJSTEN 2003</t>
  </si>
  <si>
    <t>SSA 10847</t>
  </si>
  <si>
    <t>DEEL 24: INTERN VERSTUURDE CONCEPTVERNIETIGINGSLIJSTEN 2002</t>
  </si>
  <si>
    <t>SSA 10475</t>
  </si>
  <si>
    <t>PROJECT ONTWIKKELING KLEINE WONINGBOUWLOCATIES</t>
  </si>
  <si>
    <t>WOGNUMERSCHOOL, DEEL 2: 2002 - 2003.</t>
  </si>
  <si>
    <t>SSA 12061</t>
  </si>
  <si>
    <t>MEERPAD, DEEL 3: 2002</t>
  </si>
  <si>
    <t>SSA 11601</t>
  </si>
  <si>
    <t>RUIMTELIJK BEHEER - WEGEN</t>
  </si>
  <si>
    <t>WEGEN - DEEL 5: ALGEMEEN &amp; ONDERHOUD 2003</t>
  </si>
  <si>
    <t>ssa 11849</t>
  </si>
  <si>
    <t>DEELPROJECT VAN HASSELTWEG, MEEUWENEI, DEEL 1: ALGEMEEN 2002 - 2003</t>
  </si>
  <si>
    <t>ssa 11517</t>
  </si>
  <si>
    <t>PROJECT OPLAGEN NIEUWENDAM (WOONBLOKKEN LANGS IJDOORNLAAN VERHOGEN MET EXTRA ETAGES)</t>
  </si>
  <si>
    <t>DEEL 12: BEHEERPLAN OPLAGEN NIEUWDAM 2002</t>
  </si>
  <si>
    <t>ssa 11403</t>
  </si>
  <si>
    <t>DB-Besluiten 13-08-2007 t/m 20-08-2007</t>
  </si>
  <si>
    <t>OPVOEDONDERSTEUNING EN ONTWIKKELINGSSTIMULERING (O&amp;O)</t>
  </si>
  <si>
    <t>DEEL 2: 2002-2004</t>
  </si>
  <si>
    <t>ssa 12031</t>
  </si>
  <si>
    <t>DEEL 1B: 2003 -</t>
  </si>
  <si>
    <t>SSA 10313</t>
  </si>
  <si>
    <t>DEELPROJECT VAN HASSELTLAAN, BESLUITVORMING DEELPROJECT VAN HASSELTWEG, DEEL 1: 2003 -</t>
  </si>
  <si>
    <t>SSA 10303</t>
  </si>
  <si>
    <t>PROJECT ALBERT HEIJN MOSPLEIN</t>
  </si>
  <si>
    <t>DEEL 1 : ALGEMEEN, 2002-2003</t>
  </si>
  <si>
    <t>UBH/BVG/VEP</t>
  </si>
  <si>
    <t>ssa 11707</t>
  </si>
  <si>
    <t>RAYONOVERLEG RAYON WEST</t>
  </si>
  <si>
    <t>DEEL 3: AGENDA'S, VERSLAGEN EN VERGADERSTUKKEN 2003</t>
  </si>
  <si>
    <t>SWS/RNW</t>
  </si>
  <si>
    <t>SSA 12471</t>
  </si>
  <si>
    <t>WIJKVEILIGHEIDSPOST BUIKSLOTERMEER/ NIEUWENDAM NOORDWEST</t>
  </si>
  <si>
    <t>DEEL 1: OPENING WIJKVEILIGHEIDSPOST</t>
  </si>
  <si>
    <t>SBZ/BGW</t>
  </si>
  <si>
    <t>ssa 11960</t>
  </si>
  <si>
    <t>ARCHIEF BELEIDSADVIEZEN PANORAMA NOORD, OVERLEGVORMEN,</t>
  </si>
  <si>
    <t>DEEL 8: VERGADERSTUKKEN 25-10-04 T/M 17-11-04</t>
  </si>
  <si>
    <t>SSA 10594</t>
  </si>
  <si>
    <t>PROJECT BUSBAAN TWISKE</t>
  </si>
  <si>
    <t>Financien deel 3</t>
  </si>
  <si>
    <t>SSA 12337</t>
  </si>
  <si>
    <t>Projektdocumenten 2003</t>
  </si>
  <si>
    <t>ssa 11704</t>
  </si>
  <si>
    <t>INFRASTRUCTUUR- BOUWVERGADERING, DEEL 1: 2002 -</t>
  </si>
  <si>
    <t>SSA 11573</t>
  </si>
  <si>
    <t>INFRASTRUCTUUR-  BEHEERSPLAN, DEEL 1: 2002 -</t>
  </si>
  <si>
    <t>SSA 11575</t>
  </si>
  <si>
    <t>INFRASTRUCTUUR- BEPLANTINGSPLAN, DEEL 1: 2002 -</t>
  </si>
  <si>
    <t>SSA 11577</t>
  </si>
  <si>
    <t>CENTRALE VERKEERSCOMMISSIE CVC</t>
  </si>
  <si>
    <t>DEEL 1: AGENDA'S, VERSLAGEN EN VERGADERSTUKKEN 2002-2004</t>
  </si>
  <si>
    <t>ssa 12626</t>
  </si>
  <si>
    <t>DEEL 1: 2003</t>
  </si>
  <si>
    <t>SSA 11364</t>
  </si>
  <si>
    <t>A besluiten DB 26 juni 2007</t>
  </si>
  <si>
    <t>BUURTCONCIËRGEPROJECT AMSTERDAM NOORD</t>
  </si>
  <si>
    <t>DEEL 13: VERGADERINGEN BEGELEIDINGSCOMMISSIES 2003</t>
  </si>
  <si>
    <t>ssa 11973</t>
  </si>
  <si>
    <t>DEEL 63.</t>
  </si>
  <si>
    <t>SSA 10100</t>
  </si>
  <si>
    <t>DEEL 62.</t>
  </si>
  <si>
    <t>SSA 9745</t>
  </si>
  <si>
    <t>AANKOOP GROND EN GEBOUW DISTELWEG 107 EN DISTELWEG 109, JOHAN VIS EN CO</t>
  </si>
  <si>
    <t>SSA 12308</t>
  </si>
  <si>
    <t>DEEL 5: CORRESPONDENTIE STADSDEELWERKEN  2002-</t>
  </si>
  <si>
    <t>ssa 11762</t>
  </si>
  <si>
    <t>AANKOOP GROND EN GEBOUW STOOMBOOTWEG 31, TULLENERS INSTALLATIE TECHNIEK</t>
  </si>
  <si>
    <t>SSA 10856</t>
  </si>
  <si>
    <t>AANKOOP GROND EN GEBOUW DISTELWEG 88, KOOPMAN INTERNATIONAL</t>
  </si>
  <si>
    <t>SSA 12302</t>
  </si>
  <si>
    <t>AANKOOP GROND EN GEBOUW DISTELWEG 113, HOEK LOOS</t>
  </si>
  <si>
    <t>SSA 12306</t>
  </si>
  <si>
    <t>DB-Besluiten 16-07-2007 en 23-07-2007</t>
  </si>
  <si>
    <t>DEEL 40: WERKGROEP FINANCIEN VERGADERSTUKKEN</t>
  </si>
  <si>
    <t>SSA 11904</t>
  </si>
  <si>
    <t>DEEL 39: WERKGROEP FINANCIEN AGENDA EN VERSLAGEN</t>
  </si>
  <si>
    <t>SSA 11905</t>
  </si>
  <si>
    <t>WERKOVERLEG AFDELING RUIMTELIJK ECONOMISCH BELEID (REB)</t>
  </si>
  <si>
    <t>WERKOVERLEG AFDELING RUIMTELIJK ECONOMISCH BELEID (REB); AGENDA'S, VERSLAGEN EN VERGADERSTUKKEN, DEEL 1: AGENDA'S EN VERSLAGEN 2002    V!!</t>
  </si>
  <si>
    <t>SSA 10622</t>
  </si>
  <si>
    <t>RUIMTELIJK BEHEER WEGEN</t>
  </si>
  <si>
    <t>DEEL 6: AANLEG EN ONDERHOUD 2003 obv bestek SWS 02 van 2003</t>
  </si>
  <si>
    <t>ssa 11529</t>
  </si>
  <si>
    <t>RUIMTELIJK BEHEER GROEN</t>
  </si>
  <si>
    <t>DEEL 5: ALGEMEEN, AANLEG EN ONDERHOUD 2003</t>
  </si>
  <si>
    <t>ssa 11528</t>
  </si>
  <si>
    <t>MILIEU - SANERING, DEEL 1: 2002 -</t>
  </si>
  <si>
    <t>SSA 11570</t>
  </si>
  <si>
    <t>GROOT SECTOR MANAGEMENT TEAM</t>
  </si>
  <si>
    <t>SECTOR MANAGEMENTTEAM AGENDA'S, VERSLAGEN EN VERGADERSTUKKEN. DEEL 45: AGENDA'S EN VERSLAGEN JANUARI T/M 28 JULI 2003.</t>
  </si>
  <si>
    <t>SSA 10619</t>
  </si>
  <si>
    <t>DEEL 1: 2002</t>
  </si>
  <si>
    <t>SSA 10550</t>
  </si>
  <si>
    <t>STAF WATER &amp; GROEN (VH VAKOVERLEG GROEN)  DEEL 6: AGENDA'S EN  VERSLAGEN 2003-</t>
  </si>
  <si>
    <t>SSA 10461</t>
  </si>
  <si>
    <t>DB-Besluiten 09-07-2007</t>
  </si>
  <si>
    <t>PLANNING, DEEL 1: 2002 -</t>
  </si>
  <si>
    <t>SSA 11578</t>
  </si>
  <si>
    <t>BUURTBEHEER RAYON WEST ALGEMEEN</t>
  </si>
  <si>
    <t>AGENDA,VERSLAGEN EN VERGADERSTUKKEN OVERLEG PARTICIPANTEN PARLEVINKERPLEIN IKV VAN BUURTGERICHT WERKEN.</t>
  </si>
  <si>
    <t>ssa 12566</t>
  </si>
  <si>
    <t>RELATIEBEHEERSYSTEEM SDAN</t>
  </si>
  <si>
    <t>DEEL 3: 2002-</t>
  </si>
  <si>
    <t>SSA 9824</t>
  </si>
  <si>
    <t>DEEL 2: AGENDA'S EN VERSLAGEN 2002 - 2003</t>
  </si>
  <si>
    <t>ssa 11360</t>
  </si>
  <si>
    <t>AFSTEMMINGSOVERLEG SWS/ SWW</t>
  </si>
  <si>
    <t>DEEL 2: AGENDA'S, VERSLAGEN 7 JANUARI 2003 T/M 22 NOVEMBER 2004</t>
  </si>
  <si>
    <t>ssa 11491</t>
  </si>
  <si>
    <t>DB-Besluiten 25-06</t>
  </si>
  <si>
    <t>SECTORHOOFDENOVERLEG STADSDEELWERKEN</t>
  </si>
  <si>
    <t>DEEL 6: AGENDA'S EN VERSLAGEN 31 oktober, 21 november em 19 december 2003</t>
  </si>
  <si>
    <t>ssa 11313</t>
  </si>
  <si>
    <t>BEZWAAR- EN BEROEPSCHRIFTEN  HANDHAVING</t>
  </si>
  <si>
    <t>DEEL 18: ZAAK E. JANSEN</t>
  </si>
  <si>
    <t>SSA 10585</t>
  </si>
  <si>
    <t>BESTEMMINGSPLAN KADOELEN/OOSTZANERWERF II,  PARTIËLE HERZIENINGEN</t>
  </si>
  <si>
    <t>DEEL 1: VOORONTWERP EN GOEDEKEURING</t>
  </si>
  <si>
    <t>ssa 12680</t>
  </si>
  <si>
    <t>WERKGROEP SPORT AMSTERDAM NOORD</t>
  </si>
  <si>
    <t>DEEL12: AGENDA'S EN VERSLAGEN 2003.</t>
  </si>
  <si>
    <t>ssa 12597</t>
  </si>
  <si>
    <t>CENTRALE ZONE AMSTERDAM NOORD (CZAN) EN SPORT- Centrum Amsterdam-Noord (CAN)</t>
  </si>
  <si>
    <t>CENTRALE ZONE AMSTERDAM NOORD (CZAN) EN SPORT DEEL 4A: STUUR- EN PROJECTGROEP ITCA AGENDA'S/VERSLAGEN EN VERGADERSTUKKEN 2003-</t>
  </si>
  <si>
    <t>SSA 11259</t>
  </si>
  <si>
    <t>CENTRALE ZONE AMSTERDAM NOORD (CZAN) EN SPORT DEEL 3A:  KERNTEAM CAN, AGENDA'S, VERSLAGEN EN VERGADERSTUKKEN 2003</t>
  </si>
  <si>
    <t>SSA 11261</t>
  </si>
  <si>
    <t>A- besluiten DB 03-07</t>
  </si>
  <si>
    <t>PROJECTGROEP BEDRIJFSVOERING SWW</t>
  </si>
  <si>
    <t>DEEL 3: AGENDA EN NOTULEN 2002.</t>
  </si>
  <si>
    <t>ssa 12208</t>
  </si>
  <si>
    <t>VASTSTELLING LEGESVERORDENING STADSDEEL AMSTERDAM NOORD 1994-2004</t>
  </si>
  <si>
    <t>DEEL 13: LEGES VERORDENINGEN 2003 - 2004.</t>
  </si>
  <si>
    <t>SSA 12106</t>
  </si>
  <si>
    <t>PROJECT RODE KRUISSTRAAT, DEEL 2: REALISATIE 2002</t>
  </si>
  <si>
    <t>SSA 9719</t>
  </si>
  <si>
    <t>PROJECT VERZELFSTANDIGING BEGRAAFPLAATSEN.</t>
  </si>
  <si>
    <t>DEEL 52: CONCESSIE</t>
  </si>
  <si>
    <t>SSA 9630</t>
  </si>
  <si>
    <t>BREDE SCHOOL IN AMSTERDAM NOORD</t>
  </si>
  <si>
    <t>DEEL 3: DE BANNE;  NIEUWENDAM-NOORD; KOLIBRIE (MIDDEN NOORD)</t>
  </si>
  <si>
    <t>SSA 12268</t>
  </si>
  <si>
    <t>PROJECT NOORDELIJKE IJ-OEVER, MASTERPLAN</t>
  </si>
  <si>
    <t>DEEL 4: VOORONTWERP MASTERPLAN NOORDELIJKE IJ-OEVER</t>
  </si>
  <si>
    <t>SSA 11039</t>
  </si>
  <si>
    <t>DB-Besluiten 02-07</t>
  </si>
  <si>
    <t>LEERPLICHT- DEEL 6: ALGEMEEN 2002</t>
  </si>
  <si>
    <t>SSA 10976</t>
  </si>
  <si>
    <t>RAAD EN DB</t>
  </si>
  <si>
    <t>DEEL 9: RAADS- EN DBPROCEDURES EN BESLUITEN M.B.T. INTEGRITEIT</t>
  </si>
  <si>
    <t>Hulshoff Almere/Amsterdam</t>
  </si>
  <si>
    <t>SSA 12013</t>
  </si>
  <si>
    <t>CORRESPONDENTIE INTEGRITEIT (PROJECT INTEGER NOORD)</t>
  </si>
  <si>
    <t>DEEL 8: BRIEVEN, EMAIL, MEMO'S M.B.T. INTEGRITEIT</t>
  </si>
  <si>
    <t>SSA 12012</t>
  </si>
  <si>
    <t>DEEL 1: VERSLAGEN 2002 -</t>
  </si>
  <si>
    <t>ssa 11357</t>
  </si>
  <si>
    <t>A-besluiten DB 2007: 05-06 t/m 19-06</t>
  </si>
  <si>
    <t>AANKOOP GROND EN GEBOUW GRASWEG 54, 56, 58 EN 60 VAN P.J. BUNDER. KOP VAN DE GRASWEG. ROTS VAN NOORD</t>
  </si>
  <si>
    <t>SSA 12274</t>
  </si>
  <si>
    <t>INTEGRITEITSBELEID</t>
  </si>
  <si>
    <t>DEEL 6: GEDRAGSCODE , VERTROUWENSPERONEN, REGLEMENTEN,  ARA-BEPALINGEN</t>
  </si>
  <si>
    <t>SSA 12010</t>
  </si>
  <si>
    <t>VERTROUWELIJK    WERKGROEP INTEGRITEIT</t>
  </si>
  <si>
    <t>DEEL 5: AGENDA'S, VERGADERSTUKKEN, VERSLAGEN, INTERVIEUWS, PLAN VAN AANPAK, TRAININGEN, MT EN SECTORVERSLAGEN</t>
  </si>
  <si>
    <t>SSA 10678</t>
  </si>
  <si>
    <t>REORGANISATIE SECTOR WELZIJN EN ONDERWIJS (SWO)</t>
  </si>
  <si>
    <t>SSA 10813</t>
  </si>
  <si>
    <t>OVERLEG SWO / SWW (SECTOR WELZIJN ONDERWIJS / SECTOR WONEN EN WERKEN) AGENDA'S, VERSLAGEN EN VERGADE</t>
  </si>
  <si>
    <t>SSA 10630</t>
  </si>
  <si>
    <t>STICHTING BUURTWERK NOORD ALGEMEEN</t>
  </si>
  <si>
    <t>DEEL 9: WERKPLANNEN/JAARVERSLAGEN 2002-2005</t>
  </si>
  <si>
    <t>ssa 12033</t>
  </si>
  <si>
    <t>BESTEMMINGSPLAN LOCATIE ALBATROS (AAN J VAN HASSELTWEG)</t>
  </si>
  <si>
    <t>DEEL 2: VASTGESTELD BESTEMMINGSPLAN.</t>
  </si>
  <si>
    <t>ssa 12351</t>
  </si>
  <si>
    <t>DB-Besluiten 2007: 11-06 t/m 18-06</t>
  </si>
  <si>
    <t>BESTEMMINGSPLAN CORNELIS DOUWES TERREIN</t>
  </si>
  <si>
    <t>DEEL 6: UITSPRAAK RVS</t>
  </si>
  <si>
    <t>ssa 12350</t>
  </si>
  <si>
    <t>GROENBELEID SDAN</t>
  </si>
  <si>
    <t>DEEL 5: WEDSTRIJD 'ENTENTE FLORALE'</t>
  </si>
  <si>
    <t>SSA 10844</t>
  </si>
  <si>
    <t>BESTEMMINGSPLAN BONGERD ZIJKANAAL I</t>
  </si>
  <si>
    <t>DEEL 14A: BONGERD ZIJKANAAL I EN KADOELEN OOSTZANERWERF II PLEITNOTITIES.</t>
  </si>
  <si>
    <t>ssa 11885</t>
  </si>
  <si>
    <t>HERINRICHTING NIEUWENDAMMERDIJK</t>
  </si>
  <si>
    <t>DEEL 1: VOORBEREIDING EN UITVOERING</t>
  </si>
  <si>
    <t>SSA 11839</t>
  </si>
  <si>
    <t>DEELPROJECT VAN HASSELTLAAN,  STEDENBOUWKUNDIG PROGRAMMA VAN EISEN (SPVE) VAN HASSELTLAAN, DEEL 1A: JULI 2001 -30 SEPTEMBER 2003</t>
  </si>
  <si>
    <t>SSA 10330</t>
  </si>
  <si>
    <t>BEGROTING SDAN : BELEIDSBEGROTING SDAN 2003</t>
  </si>
  <si>
    <t>DEEL 3: BELEIDSBEGROTING SDAN 2003</t>
  </si>
  <si>
    <t>DEEL 3: 2002</t>
  </si>
  <si>
    <t>ssa 11482</t>
  </si>
  <si>
    <t>A- besluiten DB 2007: 8-5</t>
  </si>
  <si>
    <t>BEGROTING SWW</t>
  </si>
  <si>
    <t>DEEL 7: BEGROTING 2003: FONDSEN EN PRIORITEITEN</t>
  </si>
  <si>
    <t>ssa 12137</t>
  </si>
  <si>
    <t>DEEL 23</t>
  </si>
  <si>
    <t>SSA 9510</t>
  </si>
  <si>
    <t>A-besluiten DB 2007: 15-5 t/m 29-5.</t>
  </si>
  <si>
    <t>CORNELIS DOUWES TERREIN DEEL 2 TT VASUMWEG, BESTEK 105 VAN 2002</t>
  </si>
  <si>
    <t>DEEL 1: ALGEMEEN</t>
  </si>
  <si>
    <t>SSA 9304</t>
  </si>
  <si>
    <t>VAKONDERWIJS (BEWEGINGSONDERWIJS,BEELDENDE VORMING, MUZIEKONDERWIJS) CONSENSUSVOORZIENINGEN</t>
  </si>
  <si>
    <t>DEEL 10: ALGEMEEN 2002-2003</t>
  </si>
  <si>
    <t>ssa 11506</t>
  </si>
  <si>
    <t>DB-Besluiten 2007: 21-05 t/m 04-06.</t>
  </si>
  <si>
    <t>NOORD/ZUIDLIJN (oude archiefstructuur)</t>
  </si>
  <si>
    <t>DEEL 9C: SIXHAVEN 2001-2002</t>
  </si>
  <si>
    <t>ssa 11740</t>
  </si>
  <si>
    <t>BUURTBEHEERPROJECT TUINDORP-BUIKSLOOT</t>
  </si>
  <si>
    <t>DEEL 4: BUURTBEHEEROVERLEG 2002-</t>
  </si>
  <si>
    <t>ssa 11965</t>
  </si>
  <si>
    <t>MILIEU, DEEL 4: ENERGIE 2002</t>
  </si>
  <si>
    <t>SSA 10581</t>
  </si>
  <si>
    <t>DEEL 8: THEMA'S</t>
  </si>
  <si>
    <t>SSA 11042</t>
  </si>
  <si>
    <t>DEEL 6: ONDERZOEKEN EN ADVIEZEN</t>
  </si>
  <si>
    <t>SSA 11041</t>
  </si>
  <si>
    <t>PROJECT NOORDELIJKE IJ-OEVER, BESTUURLIJKE BESLUITVORMING</t>
  </si>
  <si>
    <t>DEEL 2: WERKPLANNEN 2002-</t>
  </si>
  <si>
    <t>SSA 11035</t>
  </si>
  <si>
    <t>DB-Besluiten 2007: 23-4 t/m 14-05</t>
  </si>
  <si>
    <t>REGLEMENT VAN ORDE VOOR DE VERGADERINGEN VAN DE STADSDEELRAAD NOORD</t>
  </si>
  <si>
    <t>DEEL 4: VASTSTELLING (2002-</t>
  </si>
  <si>
    <t>ssa 12428</t>
  </si>
  <si>
    <t>A-besluiten DB maart 2007: 20 en 27 maart</t>
  </si>
  <si>
    <t>OVERLEG POLITIEKE PARTICIPATIE MIGRANTEN IN AMSTERDAM</t>
  </si>
  <si>
    <t>ssa 12511</t>
  </si>
  <si>
    <t>BEHEER VAN HET SEMI STATISCH ARCHIEF - DEEL 2A: ONTVANGEN/VERZONDEN VERKLARINGEN VAN OVERDRACHT, VERVREEMDING EN -UITLENING</t>
  </si>
  <si>
    <t>OOK OVERDRACHT GARAGEVERGUNNINGEN DOOR CENTRALE STAD AAN SDAN ALSMEDE OVERDRACHTSDOCUMENTEN PERSONEELSDOSSIERS (PD'S) AAN DIV. GEMEENT. DIENSTEN, PLUS INGEDIENDE VERZOEKEN TOT INZAGE (SSA)DOSSIERS</t>
  </si>
  <si>
    <t>ssa 11379</t>
  </si>
  <si>
    <t>VOOR- EN VROEGSCHOOLSE EDUCATIE( VVE) IN AMSTERDAM NOORD</t>
  </si>
  <si>
    <t>DEEL 2: 2002-2003</t>
  </si>
  <si>
    <t>ssa 11696</t>
  </si>
  <si>
    <t>P&amp;C-OVERLEG (SFI/HOOFDEN BEDRIJFSBUREAU)  AGENDA'S, VERSLAGEN EN VERGADERSTUKKEN</t>
  </si>
  <si>
    <t>DEEL 6: AGENDA'S, VERSLAGEN EN VERGADERSTUKKEN JULI 2002 T/M DECEMBER 2002</t>
  </si>
  <si>
    <t>SSA 10885</t>
  </si>
  <si>
    <t>DEEL 5: AGENDA'S, VERSLAGEN EN VERGADERSTUKKEN JANUARI 2002 T/M JUNI 2002</t>
  </si>
  <si>
    <t>SSA 10884</t>
  </si>
  <si>
    <t>DEEL 6B: PROJECT INTEGRALE VERVOERSKNOOP BUIKSLOTERMEERPLEIN 2002</t>
  </si>
  <si>
    <t>SSA 11664</t>
  </si>
  <si>
    <t>A-besluiten DB 2007: 03/04  t/m 24-04</t>
  </si>
  <si>
    <t>Voorontwerp bestemmingsplan Oud Noord - De Bult</t>
  </si>
  <si>
    <t>SSA 9093</t>
  </si>
  <si>
    <t>OVERLEG SECTORHOOFDEN ALGEMENE ZAKEN/MIDDELEN (BESTUURSZAKEN)</t>
  </si>
  <si>
    <t>DEEL 1: AGENDA'S EN VERSLAGEN 2002</t>
  </si>
  <si>
    <t>SSA 12215</t>
  </si>
  <si>
    <t>DB-Besluiten 02 april t/m 16 april 2007</t>
  </si>
  <si>
    <t>ORGANISATIE, PROCEDURES EN BELEID SWS/RNM</t>
  </si>
  <si>
    <t>DEEL 3: 2002 - 2004</t>
  </si>
  <si>
    <t>ssa 11726</t>
  </si>
  <si>
    <t>THUIS OP STRAAT-</t>
  </si>
  <si>
    <t>DEEL 3: ALGEMEEN</t>
  </si>
  <si>
    <t>ssa 12330</t>
  </si>
  <si>
    <t>COMMUNITIES THAT CARE (CTC)</t>
  </si>
  <si>
    <t>DEEL 4: ALGEMEEN 2002-2003</t>
  </si>
  <si>
    <t>ssa 12267</t>
  </si>
  <si>
    <t>DB-Besluiten 26-03-2007</t>
  </si>
  <si>
    <t>ssa 11356</t>
  </si>
  <si>
    <t>BUURTBEHEERPROJECT WERENGOUW</t>
  </si>
  <si>
    <t>DEEL 4: BUURTBEHEEROVERLEG 2002</t>
  </si>
  <si>
    <t>ssa 11958</t>
  </si>
  <si>
    <t>BUURTBEHEERPROJECT MARKENGOUW E.O.-</t>
  </si>
  <si>
    <t>DEEL 13: BUURTBEHEEROVERLEG 2002</t>
  </si>
  <si>
    <t>ssa 11957</t>
  </si>
  <si>
    <t>COMMUNICATIE, DEEL 1A: ALGEMEEN 2002</t>
  </si>
  <si>
    <t>SSA 10574</t>
  </si>
  <si>
    <t>PROJECT TUNNEL BONGERD ZIJKANAAL I : AGENDA'S EN VERSLAGEN  WERKGROEPEN  (2002)</t>
  </si>
  <si>
    <t>SSA 10589</t>
  </si>
  <si>
    <t>OPLEIDINGSBELEID P&amp;O</t>
  </si>
  <si>
    <t>SSA 10802</t>
  </si>
  <si>
    <t>DEEL 2: PILOTPROJECT 0-6-JARIGEN</t>
  </si>
  <si>
    <t>SSA 12269</t>
  </si>
  <si>
    <t>DB-Besluiten 19 maart 2007</t>
  </si>
  <si>
    <t>TOETSEN IN HET BASISONDERWIJS EINDTOETS (Cito)</t>
  </si>
  <si>
    <t>DEEL 11: 2003</t>
  </si>
  <si>
    <t>SSA 11908</t>
  </si>
  <si>
    <t>DEEL 19: ALGEMEEN 2002</t>
  </si>
  <si>
    <t>ssa 12481</t>
  </si>
  <si>
    <t>DB-Besluiten 12 maart 2007</t>
  </si>
  <si>
    <t>DEEL 11: PERIODE 2002-2006 (CIE SOCIALE ZAKEN,RUIMTELIJKE ONTWIKKELING EN REKENKAMERCOMMISSIE</t>
  </si>
  <si>
    <t>ssa 12431</t>
  </si>
  <si>
    <t>DEEL 10: PERIODE 2002-2006 (CIE ECONOMISCHE ZAKEN/GRONDZAKEN,LEEFBAARHEID EN MIDDELEN</t>
  </si>
  <si>
    <t>ssa 12432</t>
  </si>
  <si>
    <t>DEEL 5: PERIODE 2002-2006</t>
  </si>
  <si>
    <t>ssa 12425</t>
  </si>
  <si>
    <t>DEEL 12: VERGADERINGEN BEGELEIDINGSCOMMISSIES 2002</t>
  </si>
  <si>
    <t>SSA 10522</t>
  </si>
  <si>
    <t>DB-Besluiten 05 maart 2007</t>
  </si>
  <si>
    <t>SECTOR MANAGEMENTTEAM AGENDA'S, VERSLAGEN EN VERGADERSTUKKEN. DEEL 39A: AGENDA'S EN VERSLAGEN JANUARI T/M DECEMBER 2002.</t>
  </si>
  <si>
    <t>SSA 10618</t>
  </si>
  <si>
    <t>BESTEK 115 VAN 2002 ZANDVOORTSTRAAT / DUINLUSTSTRAAT,</t>
  </si>
  <si>
    <t>SSA 8774</t>
  </si>
  <si>
    <t>JURIDISCHE AANGELEGENHEDEN BINNEN STADSDEELWERKEN EN SPORT</t>
  </si>
  <si>
    <t>DEEL 10: JURIDISCHE ADVIEZEN MBT NOORDER BEGRAAFPLAATS : JANUARI 2002 T/M DECEMBER 2003</t>
  </si>
  <si>
    <t>ssa 11498</t>
  </si>
  <si>
    <t>BESTEK 108 VAN 2002 BONGERD ZIJKANAAL I / BONGERD VOLKSTUINENCOMPLEX,</t>
  </si>
  <si>
    <t>SWW/CT</t>
  </si>
  <si>
    <t>SSA 10385</t>
  </si>
  <si>
    <t>BESTEK 102 VAN 2001 ZANDVOORTSTRAAT / DUINLUSTSTRAAT,</t>
  </si>
  <si>
    <t>SSA 8761</t>
  </si>
  <si>
    <t>BESTEK 111 VAN 2000 CORNELIS DOUWESTERREIN</t>
  </si>
  <si>
    <t>DEELGEBIED 4B FASE 1, DEEL 1: ALGEMEEN</t>
  </si>
  <si>
    <t>SSA 8751</t>
  </si>
  <si>
    <t>WEER SAMEN NAAR SCHOOL (WSNS) INTEGRATIE SPECIAAL ONDERWIJS EN BASISONDERWIJS DEEL 28: SCHOOLJAAR 2002-2003</t>
  </si>
  <si>
    <t>SSA  11003</t>
  </si>
  <si>
    <t>BLAUWE ZONES IN AMSTERDAM-NOORD-</t>
  </si>
  <si>
    <t>DEEL 11: BEROEPSCHRIFT WC BOVEN 'T IJ</t>
  </si>
  <si>
    <t>SSA 10688</t>
  </si>
  <si>
    <t>RAYONOVERLEG RAYON OOST</t>
  </si>
  <si>
    <t>DEEL 3: AGENDA'S, NOTULEN EN VERGADERSTUKKEN 2002</t>
  </si>
  <si>
    <t>SSA 11023</t>
  </si>
  <si>
    <t>A-besluiten DB maart 2007 6 en 13 maart</t>
  </si>
  <si>
    <t>DEEL 35: PROGRAMMAS 2002-2003</t>
  </si>
  <si>
    <t>SSA 10926</t>
  </si>
  <si>
    <t>DEEL 10: BEZWAARSCHRIFT EN VV WC BOVEN 'T IJ</t>
  </si>
  <si>
    <t>SSA 10687</t>
  </si>
  <si>
    <t>SSA 11562</t>
  </si>
  <si>
    <t>DB-Besluiten 26-02-2007</t>
  </si>
  <si>
    <t>PROJECT NDSM-WERF ZUID</t>
  </si>
  <si>
    <t>DEEL 11: UITVOERINGSTEAM NDSM-WERF ZUID EN WERKGROEP UITVOERING,  AGENDA'S EN VERSLAGEN 2002</t>
  </si>
  <si>
    <t>SSA 10909</t>
  </si>
  <si>
    <t>DEEL 8C: PROJECTEN VAN HASSELTZONE 2002 -2003</t>
  </si>
  <si>
    <t>SSA 11722</t>
  </si>
  <si>
    <t>DB-Besluiten 12-02-2007 en 19-02-2007</t>
  </si>
  <si>
    <t>Programma's Onderwijshuisvesting Stadsdeel Amsterdam-Noord (SDAN)</t>
  </si>
  <si>
    <t>DEEL AMSTERDAM NOORD DEEL 5: PROGRAMMA  ONDERWIJSHUISVESTING 2003</t>
  </si>
  <si>
    <t>ssa 11981</t>
  </si>
  <si>
    <t>REINIGING  -  DEEL 4: REINIGINGSPOLITIE 2002-2003</t>
  </si>
  <si>
    <t>ssa 11818</t>
  </si>
  <si>
    <t>BAGGERPLAN</t>
  </si>
  <si>
    <t>Buikslotermeerplein 2000, 603</t>
  </si>
  <si>
    <t>UBH/SDB/PRA</t>
  </si>
  <si>
    <t>SSA 12670</t>
  </si>
  <si>
    <t>DEEL 7: ALGEMEEN</t>
  </si>
  <si>
    <t>SSA 10731</t>
  </si>
  <si>
    <t>KWALITEIT OPENBARE RUIMTE</t>
  </si>
  <si>
    <t>DEEL 2: BEELDBEPALENDE PLEKKEN PLAN</t>
  </si>
  <si>
    <t>ssa 11671</t>
  </si>
  <si>
    <t>JEUGDBELEID REGIEGROEP</t>
  </si>
  <si>
    <t>DEEL 3: VERGADERINGEN 2002</t>
  </si>
  <si>
    <t>SSA 11213</t>
  </si>
  <si>
    <t>DB-Besluiten 06-02-2007 A-procedures t/m 20-02-2007</t>
  </si>
  <si>
    <t>GEZAMELIJK CLUSTEROVERLEG LOKAAL SOCIAAL BELEID</t>
  </si>
  <si>
    <t>DEEL 2: 2002 -26 februari 2002</t>
  </si>
  <si>
    <t>ssa 11017</t>
  </si>
  <si>
    <t>AMBTELIJK PLATFORM MONUMENTENZORG</t>
  </si>
  <si>
    <t>DEEL 7: AGENDA'S EN VERSLAGEN 2002 - 2003</t>
  </si>
  <si>
    <t>ssa 11426</t>
  </si>
  <si>
    <t>DB-Besluiten 30-01-2007 A-procedures</t>
  </si>
  <si>
    <t>DB-Besluiten 05-02-2007</t>
  </si>
  <si>
    <t>DRAAIBOEK RAMPENBESTRIJDING AMSTERDAM-NOORD</t>
  </si>
  <si>
    <t>ssa 11477</t>
  </si>
  <si>
    <t>DEEL 81</t>
  </si>
  <si>
    <t>ssa 11510</t>
  </si>
  <si>
    <t>DEEL 80</t>
  </si>
  <si>
    <t>ssa 11509</t>
  </si>
  <si>
    <t>DEEL 79</t>
  </si>
  <si>
    <t>ssa 11504</t>
  </si>
  <si>
    <t>DEEL 78</t>
  </si>
  <si>
    <t>ssa 11503</t>
  </si>
  <si>
    <t>BOUWEN ZONDER VERGUNNING</t>
  </si>
  <si>
    <t>DEEL 37</t>
  </si>
  <si>
    <t>SSA 11646</t>
  </si>
  <si>
    <t>CENTRALE ZONE AMSTERDAM NOORD NOORDERSTROOK</t>
  </si>
  <si>
    <t>DEEL 15: OVERDRACHT NOORDERSTROOK</t>
  </si>
  <si>
    <t>SSA 11622</t>
  </si>
  <si>
    <t>DEEL 44</t>
  </si>
  <si>
    <t>SSA 11643</t>
  </si>
  <si>
    <t>DEEL 42</t>
  </si>
  <si>
    <t>SSA 11480</t>
  </si>
  <si>
    <t>DEEL 41</t>
  </si>
  <si>
    <t>SSA 11479</t>
  </si>
  <si>
    <t>DEEL 40</t>
  </si>
  <si>
    <t>SSA 11478</t>
  </si>
  <si>
    <t>DEEL 39</t>
  </si>
  <si>
    <t>SSA 11264</t>
  </si>
  <si>
    <t>DEEL 38</t>
  </si>
  <si>
    <t>SSA 11263</t>
  </si>
  <si>
    <t>DELEGATIE VAN BEVOEGDHEDEN SDAN</t>
  </si>
  <si>
    <t>DEEL 11: MANDATERING SBZ</t>
  </si>
  <si>
    <t>B - 014163  ssa</t>
  </si>
  <si>
    <t>Grondprijsproblematiek tbv herontwikkeling Ananasplein</t>
  </si>
  <si>
    <t>URS/PRB</t>
  </si>
  <si>
    <t>SSA 4489</t>
  </si>
  <si>
    <t>PLANAFSLUITING GRONDEXPLOITATIE KOP ZIJKANAAL I / SATELLIETSCHOOL</t>
  </si>
  <si>
    <t>SWW/GRB</t>
  </si>
  <si>
    <t>SSA 6984</t>
  </si>
  <si>
    <t>BEHEER VAN HET SEMI STATISCH ARCHIEF</t>
  </si>
  <si>
    <t>Deel 33: Intern verstuurde concept-vernietigingslijsten 2006</t>
  </si>
  <si>
    <t>ssa 12575</t>
  </si>
  <si>
    <t>Deel 2b: Ontvangen/verzonden verklaringen van overdracht, vervreemding en -uitlening 2003-2006</t>
  </si>
  <si>
    <t>ssa 12246</t>
  </si>
  <si>
    <t>DEEL 7: COMMUNICATIE</t>
  </si>
  <si>
    <t>SSA 11614</t>
  </si>
  <si>
    <t>projectarchief Grootslag</t>
  </si>
  <si>
    <t>Garages (werkarchief) 2 dln.</t>
  </si>
  <si>
    <t>SWW/PM</t>
  </si>
  <si>
    <t>SSA 8967</t>
  </si>
  <si>
    <t>Evaluatie van de invoering van het ondergronds inzamelsysteem</t>
  </si>
  <si>
    <t>SSA 9556</t>
  </si>
  <si>
    <t>CENTRALE ZONE AMSTERDAM NOORD NOORDERSTROOK DEELGEBIED TUINPARK BUIKSLOTERMEER</t>
  </si>
  <si>
    <t>DEEL 6: BODEMONDERZOEKEN</t>
  </si>
  <si>
    <t>SSA 11632</t>
  </si>
  <si>
    <t>Deel 10: 2005-2006</t>
  </si>
  <si>
    <t>ssa 12332</t>
  </si>
  <si>
    <t>PLANAFSLUITING GRONDEXPLOITATIE DE WIEKEN 343.01</t>
  </si>
  <si>
    <t>SWW/GRZ</t>
  </si>
  <si>
    <t>SSA 8331</t>
  </si>
  <si>
    <t>DEEL 7: PERIODE 2004-2006</t>
  </si>
  <si>
    <t>ssa 12427</t>
  </si>
  <si>
    <t>(HAALBAARHEIDS)ONDERZOEKEN NAAR TOEPASSING VAN DUURZAME ENERGIEBRONNEN IN SDAN</t>
  </si>
  <si>
    <t>UOS/OFD</t>
  </si>
  <si>
    <t>B - 013863   SSA</t>
  </si>
  <si>
    <t>OVERLEG STADSDELEN EN CENTRALE STAD SPORT EN RECREATIE DEEL 7: 2005</t>
  </si>
  <si>
    <t>ssa 12596</t>
  </si>
  <si>
    <t>Benoeming loco-secretaris</t>
  </si>
  <si>
    <t>SSA 7879</t>
  </si>
  <si>
    <t>DAGELIJKS BESTUUR tot 11-4-2006</t>
  </si>
  <si>
    <t>DEEL 260  DB-BESLUITEN 4 april 2006</t>
  </si>
  <si>
    <t>KAST 9 SSA</t>
  </si>
  <si>
    <t>DEEL 259: DB-BESLUITEN 28 maart 2006</t>
  </si>
  <si>
    <t>Kast 9 ssa</t>
  </si>
  <si>
    <t>DEEL 258: VERGADERSTUKKEN 21 MAART 2006</t>
  </si>
  <si>
    <t>DEEL 257: VERGADERSTUKKEN 14 MAART 2006</t>
  </si>
  <si>
    <t>DEEL 256: VERGADERSTUKKEN 7 MAART 2006</t>
  </si>
  <si>
    <t>DEEL 255: VERGADERSTUKKEN 28 FEBRUARI 2006</t>
  </si>
  <si>
    <t>DEEL 254: VERGADERSTUKKEN 21 FEBRUARI 2006</t>
  </si>
  <si>
    <t>DEEL 253: VERGADERSTUKKEN 14 FEBRUARI 2006</t>
  </si>
  <si>
    <t>DEEL 252:VERGADERSTUKKEN 7 FEBRUARI 2006</t>
  </si>
  <si>
    <t>DEEL 251: VERGADERSTUKKEN 24 JANUARI 2006 T/M 31 JANUARI 2006</t>
  </si>
  <si>
    <t>DEEL 250: VERGADERSTUKKEN 10 JANUARI 2006 T/M 17 JANUARI 2006</t>
  </si>
  <si>
    <t>DEEL 249: AGENDA'S EN NOTULEN DB-VERGADERINGEN</t>
  </si>
  <si>
    <t>OUDERBIJDRAGEN KINDEROPVANG</t>
  </si>
  <si>
    <t>DEEL 4: 2005</t>
  </si>
  <si>
    <t>ssa 11787</t>
  </si>
  <si>
    <t>LANDSCHAP WATERLAND SWW/REB:</t>
  </si>
  <si>
    <t>DEEL 1.B) Vastgestelde jaarrekening 2004 en verder, gemeenschappelijke regeling</t>
  </si>
  <si>
    <t>ssa 12564</t>
  </si>
  <si>
    <t>CENTRALE ZONE AMSTERDAM NOORD NOORDERSTROOK : VERPLAATSING TENNISVELDEN</t>
  </si>
  <si>
    <t>SSA 11625</t>
  </si>
  <si>
    <t>SSA 11628</t>
  </si>
  <si>
    <t>WATERHUISHOUDING EN WATERSCHAP</t>
  </si>
  <si>
    <t>DEEL 1; OA BEHEERSSTRATEGIE WATEROVERLAST EN BURKMEERPOLDER</t>
  </si>
  <si>
    <t>ssa 12519</t>
  </si>
  <si>
    <t>VERGADERSTUKKEN RAYONOVERLEG MIDDEN</t>
  </si>
  <si>
    <t>DEEL 4:  JANUARI T/M DECEMBER 2005</t>
  </si>
  <si>
    <t>ssa 11727</t>
  </si>
  <si>
    <t>STRAATNAAMGEVINGEN : BESLUITEN VAN DE STRAATNAAMGEVING COMMISSIE</t>
  </si>
  <si>
    <t>SSA 9953</t>
  </si>
  <si>
    <t>Opknappen VAN DER PEKBUURT /VOGELBUURT EN IJPLEIN</t>
  </si>
  <si>
    <t>ssa 12446</t>
  </si>
  <si>
    <t>BESTEMMINGSPLANNEN AANVULLENDE REGELINGEN</t>
  </si>
  <si>
    <t>ssa 12194</t>
  </si>
  <si>
    <t>BUREAU INFORMATIEMANAGEMENT AMSTERDAM BIA</t>
  </si>
  <si>
    <t>DEEL 1: BELEIDSCOORDINATIE EN INFORMATIE ICT STADSDELEN.  ICT EN DE STAD AMSTERDAM BELEID EN PROGRAMMA 2002-2005 INFORMATIEBEVEILIGINGSNORM</t>
  </si>
  <si>
    <t>ssa 12660</t>
  </si>
  <si>
    <t>AANMELDINGEN KONINKLIJKE ONDERSCHEIDINGEN</t>
  </si>
  <si>
    <t>V?</t>
  </si>
  <si>
    <t>B - 013012  ssa</t>
  </si>
  <si>
    <t>BTW ROLL-OVER REGELING / BCF  :  PROCEDURE BCF -_x000D_
(= BTW COMPENSATIE FONDS)</t>
  </si>
  <si>
    <t>B - 013822  SSA</t>
  </si>
  <si>
    <t>Evaluatie meerjarenprogramma milieu 1999-2002</t>
  </si>
  <si>
    <t>SSA 7049</t>
  </si>
  <si>
    <t>BANNE NOORD (HPL STUKKEN ) BESTEDINGSVOORSTEL RESTANT KREDIET OPHOGING BANNE NOORD</t>
  </si>
  <si>
    <t>DEEL 1: CORRESPONDENTIE (met zakkingproblematiek)</t>
  </si>
  <si>
    <t>SSA 5263</t>
  </si>
  <si>
    <t>OVERDRACHT VAN WATERLOPEN AAN HET WATERSCHAP. NIET ONTPOLDERING BANNE BUIKSLOOT, BANNE NIEUWENDAM/SC</t>
  </si>
  <si>
    <t>SSA 12255</t>
  </si>
  <si>
    <t>BODEMONDEROEK  OP TERREIN TOEKOMSTIGE WEG  ZAMENHOFSTRAAT / J. VAN HASSELTKANAAL</t>
  </si>
  <si>
    <t>SSA 8826</t>
  </si>
  <si>
    <t>Tussentijdse evaluatie reorganisatie financiele functie</t>
  </si>
  <si>
    <t>SSA 8237</t>
  </si>
  <si>
    <t>OUDERENBELEID</t>
  </si>
  <si>
    <t>BELEID BASISPAKKET OUDERENVOORZIENINGEN 2002-2004</t>
  </si>
  <si>
    <t>SSA 12493</t>
  </si>
  <si>
    <t>Bezuinigingen bij Sector Welzijn en Onderwijs (SWO)</t>
  </si>
  <si>
    <t>SSA 3044</t>
  </si>
  <si>
    <t>PROJECT BONGERD ZIJKANAAL I / REALISATIE WONINGBOUW : Vergaderverslagen Projectteam/ Projectgroep (2003-2008)</t>
  </si>
  <si>
    <t>SSA 2258</t>
  </si>
  <si>
    <t>Beleid subsidieverstrekking SWO/LSB</t>
  </si>
  <si>
    <t>SSA 1153</t>
  </si>
  <si>
    <t>ONDERWIJS IN ALLOCHTONE LEVENDE TALEN (OALT)</t>
  </si>
  <si>
    <t>DEEL 9:Circulaires en documentatie OALT personeelsaangelegenheden 2004 -</t>
  </si>
  <si>
    <t>ssa 12554</t>
  </si>
  <si>
    <t>DEEL 8: 2002 - 2004  DOSSIER SCHOOLBESTUUR</t>
  </si>
  <si>
    <t>ssa 11392</t>
  </si>
  <si>
    <t>DB-Besluiten 22-1-2007 en 29-1-2007</t>
  </si>
  <si>
    <t>AFDELINGSOVERLEG CIVIELE TECHNIEK (VOORHEEN: 0&amp;R)</t>
  </si>
  <si>
    <t>DEEL 4: AGENDA'S EN VERSLAGEN  2002 EN 2003</t>
  </si>
  <si>
    <t>SSA 8483</t>
  </si>
  <si>
    <t>SPREIDINGSBELEID WELZIJNSVOORZIENINGEN</t>
  </si>
  <si>
    <t>ssa/12400</t>
  </si>
  <si>
    <t>DB-Besluiten A- besluiten 9-1-2007</t>
  </si>
  <si>
    <t>MARKTPARTIJEN, DEEL 2B: SAMENWERKING SDB - SDAN 2002</t>
  </si>
  <si>
    <t>SSA 10596</t>
  </si>
  <si>
    <t>PROJECT CORNELIS DOUWESTERREIN ALGEMEEN</t>
  </si>
  <si>
    <t>DEEL 3B: PROJECTTEAM CORNELIS DOUWES. AGENDA'S EN VERSLAGEN 2002-</t>
  </si>
  <si>
    <t>SSA 10961</t>
  </si>
  <si>
    <t>DB-Besluiten 15-1-2007</t>
  </si>
  <si>
    <t>OVERLEG STADSDELEN EN CENTRALE STAD SPORT EN RECREATIE DEEL 5: 2002-</t>
  </si>
  <si>
    <t>SSA 10656</t>
  </si>
  <si>
    <t>DB-Besluiten 25-12-2006</t>
  </si>
  <si>
    <t>SPORTTERREINEN: BEHEER EN ONDERHOUD</t>
  </si>
  <si>
    <t>DEEL 5: 2002</t>
  </si>
  <si>
    <t>ssa 11013</t>
  </si>
  <si>
    <t>WOONBOTEN, DEEL 1A: ALGEMEEN 2002-2003</t>
  </si>
  <si>
    <t>SSA 10611</t>
  </si>
  <si>
    <t>PROJECTPLANNING, DEEL 1A: ALGEMEEN 2002</t>
  </si>
  <si>
    <t>SSA 10582</t>
  </si>
  <si>
    <t>PROJECTORGANISATIE, DEEL 2: ALGEMEEN 2002</t>
  </si>
  <si>
    <t>PROJECTTEAM, DEEL 4: AGENDA'S EN VERSLAGEN 2002</t>
  </si>
  <si>
    <t>SSA 10570</t>
  </si>
  <si>
    <t>DB-Besluiten 19-12-2006</t>
  </si>
  <si>
    <t>DB-Besluiten 04-12-2006</t>
  </si>
  <si>
    <t>STUURGROEP MILIEU AGENDA'S, VERSLAGEN EN VERGADERSTUKKEN</t>
  </si>
  <si>
    <t>DEEL 13: AGENDA'S EN VERSLAGEN 2002</t>
  </si>
  <si>
    <t>SSA 10868</t>
  </si>
  <si>
    <t>SPECIAAL ONDERWIJS REGIONAAL SAMENWERKINGSVERBAND (V)SO-VO</t>
  </si>
  <si>
    <t>DEEL 12: VERGADERINGEN SWV VO-VSO: AGENDA EN VERSLAGEN 2002_x000D_
DEZE DOSSIERREEKS IS OVERGEHEVELD NAAR WERKARCHIEF VAN RIENK SPIEKTSTRA. HOEFT NIET NAAR HET SSA.</t>
  </si>
  <si>
    <t>ssa 10975</t>
  </si>
  <si>
    <t>Agenda's, notulen en besluitenlijsten 2007</t>
  </si>
  <si>
    <t>Kast 08 SSA</t>
  </si>
  <si>
    <t>AANVRAGEN VERGUNNINGEN STADSDEELWERKEN DIVERS</t>
  </si>
  <si>
    <t>DEEL 6: ZAKEN 2002-2003</t>
  </si>
  <si>
    <t>SSA 10658</t>
  </si>
  <si>
    <t>DEEL 5: 2002 -2003</t>
  </si>
  <si>
    <t>ssa 11936</t>
  </si>
  <si>
    <t>DEEL 9: 2002</t>
  </si>
  <si>
    <t>SSA 11907</t>
  </si>
  <si>
    <t>DB-Besluiten 12-12-2006</t>
  </si>
  <si>
    <t>GEDENKTEKENS IN DE OPENBARE RUIMTE</t>
  </si>
  <si>
    <t>DEEL 1: 2001-</t>
  </si>
  <si>
    <t>ssa 11917</t>
  </si>
  <si>
    <t>DB-Besluiten 18-12-2006</t>
  </si>
  <si>
    <t>DEEL 10: AGENDA'S EN VERSLAGEN 2002-</t>
  </si>
  <si>
    <t>SSA 10202</t>
  </si>
  <si>
    <t>DB-Besluiten 28-11-2006</t>
  </si>
  <si>
    <t>CONTACTPERSONEN DIENSTVERLENING AMSTERDAM</t>
  </si>
  <si>
    <t>DEEL 1:AGENDA'S EN VERSLAGEN 2001-2004</t>
  </si>
  <si>
    <t>ssa 11463</t>
  </si>
  <si>
    <t>DB-Besluiten 27-11-2006</t>
  </si>
  <si>
    <t>BEDRIJFSPLAN AFDELING PUBLIEKSDIENSTEN</t>
  </si>
  <si>
    <t>DEEL 3 : AFDELINGSPLAN PUBLIEKSDIENSTEN OVER 2002.</t>
  </si>
  <si>
    <t>SSA 10921</t>
  </si>
  <si>
    <t>DB-Besluiten 05-12-2006</t>
  </si>
  <si>
    <t>DB-Besluiten 11-12-2006</t>
  </si>
  <si>
    <t>DB-Besluiten 21-11-2006</t>
  </si>
  <si>
    <t>DB-Besluiten 20-11-2006</t>
  </si>
  <si>
    <t>DEEL 22: BEHEER OPENBARE RUIMTE</t>
  </si>
  <si>
    <t>SSA 10968</t>
  </si>
  <si>
    <t>DB-Besluiten 14-11-2006</t>
  </si>
  <si>
    <t>DB-Besluiten 13-11-2006</t>
  </si>
  <si>
    <t>CENTRALE ZONE AMSTERDAM NOORD (CZAN) EN SPORT DEEL 8: WIELERBAAN</t>
  </si>
  <si>
    <t>SSA 11156</t>
  </si>
  <si>
    <t>DB-Besluiten 31-10-2006</t>
  </si>
  <si>
    <t>BEHEERSYSTEEM OPENBARE RUIMTE (BOR)</t>
  </si>
  <si>
    <t>DEEL 1: ALGEMEEN 2001-2002</t>
  </si>
  <si>
    <t>SSA 8535</t>
  </si>
  <si>
    <t>WIJKVEILIGHEIDSPLAN VOGELBUURT/IJPLEIN EN TUINDORP BUIKSLOOT</t>
  </si>
  <si>
    <t>SSA 11806</t>
  </si>
  <si>
    <t>DB-Besluiten 06-11-2006</t>
  </si>
  <si>
    <t>OPLOSSING VERKEERSPROBLEMATIEK DURGERDAMMERDIJK.</t>
  </si>
  <si>
    <t>Deel 2: 2004-2005</t>
  </si>
  <si>
    <t>ssa 12464</t>
  </si>
  <si>
    <t>OPLOSSING PARKEERPROBLEMATIEK DURGERDAMMERDIJK</t>
  </si>
  <si>
    <t>ssa 12465</t>
  </si>
  <si>
    <t>DB-Besluiten 07-11-2006</t>
  </si>
  <si>
    <t>DB-Besluiten 23-10-2006 - Deel 2</t>
  </si>
  <si>
    <t>DB-Besluiten 16-10-2006</t>
  </si>
  <si>
    <t>ONDERHOUD WEGEN</t>
  </si>
  <si>
    <t>DEEL  1: ALGEMEEN 2001-2003</t>
  </si>
  <si>
    <t>ssa 12069</t>
  </si>
  <si>
    <t>DB-Besluiten 2-10-2006</t>
  </si>
  <si>
    <t>DB-Besluiten 17-10--2006</t>
  </si>
  <si>
    <t>DB-Besluiten 23-10-2006 - Deel 1</t>
  </si>
  <si>
    <t>DB-Besluiten 12-9-2006</t>
  </si>
  <si>
    <t>DB-Besluiten 10 oktober 2006</t>
  </si>
  <si>
    <t>Agenda's en verslagen vergaderingen Arbo-werkgroep</t>
  </si>
  <si>
    <t>SSA 10791</t>
  </si>
  <si>
    <t>DB-Besluiten 3 oktober 2006</t>
  </si>
  <si>
    <t>ADVIEZEN RUIMTELIJK ECONOMISCH BELEID</t>
  </si>
  <si>
    <t>Rectificatie inspraakperiode watersysteem Waternet</t>
  </si>
  <si>
    <t>ssa 12398</t>
  </si>
  <si>
    <t>DB-Besluiten 26 september 2006</t>
  </si>
  <si>
    <t>DB-Besluiten 25-09-2006</t>
  </si>
  <si>
    <t>DB-Besluiten 18 en 19 september 2006</t>
  </si>
  <si>
    <t>Arbeidsomstandigheden Risico-inventarisatie en -evaluatie bij SWS</t>
  </si>
  <si>
    <t>ssa 11723</t>
  </si>
  <si>
    <t>PROJECT OPLAGEN NIEUWENDAM : RAADSADRES</t>
  </si>
  <si>
    <t>ssa 11405</t>
  </si>
  <si>
    <t>STRAATMEUBILAIR</t>
  </si>
  <si>
    <t>DEEL 4: ALGEMEEN 2000-2003</t>
  </si>
  <si>
    <t>ssa 11797</t>
  </si>
  <si>
    <t>DB-Besluiten 4 en 5 september 2006: A en B-besluiten.</t>
  </si>
  <si>
    <t>DB-Besluiten 28 augustus 2006</t>
  </si>
  <si>
    <t>BEWEGWIJZERING</t>
  </si>
  <si>
    <t>ssa 11803</t>
  </si>
  <si>
    <t>ssa 11799</t>
  </si>
  <si>
    <t>DB-Besluiten 22-8-2006 DEEL 2</t>
  </si>
  <si>
    <t>DB-Besluiten 22-8-2006 DEEL 1</t>
  </si>
  <si>
    <t>VERKIEZINGEN WATERSCHAP DE WATERLANDEN EN HOOGHEEMRAADSCHAP VAN UITWATERENDE SLUIZEN IN HOLLANDS NOO</t>
  </si>
  <si>
    <t>B - 014166  SSA</t>
  </si>
  <si>
    <t>DB-Besluiten 31-7-2006 DEEL 2</t>
  </si>
  <si>
    <t>DB-Besluiten 7-8-2006</t>
  </si>
  <si>
    <t>DB-Besluiten 31-7-2006 deel 1</t>
  </si>
  <si>
    <t>SSA 10325</t>
  </si>
  <si>
    <t>PROJECT TUNNEL BONGERD ZIJKANAAL I- STEDENBOUWKUNDIGE UITGANGSPUNTEN, DEEL 1: ALGEMEEN</t>
  </si>
  <si>
    <t>SSA 10588</t>
  </si>
  <si>
    <t>DB-Besluiten 24 en 25 juli 2006</t>
  </si>
  <si>
    <t>SSA 10327</t>
  </si>
  <si>
    <t>DB-Besluiten 17-7-2006</t>
  </si>
  <si>
    <t>DB-Besluiten 10/11-7-2006</t>
  </si>
  <si>
    <t>KIEKENS, DEEL 1: 2002-</t>
  </si>
  <si>
    <t>SSA 11571</t>
  </si>
  <si>
    <t>CORRESPONDENTIE MET DE PROVINCIE NOORD HOLLAND</t>
  </si>
  <si>
    <t>DEEL 1: PROBLEEMGEBIEDEN BEGRENZING NOORD-HOLLAND</t>
  </si>
  <si>
    <t>ssa 12521</t>
  </si>
  <si>
    <t>PROJECT NDSM-WERF ZUID, PROJECT DE BAANDERIJ</t>
  </si>
  <si>
    <t>CORRESPONDENTIE VANAF 1-1-2004</t>
  </si>
  <si>
    <t>ssa 12223</t>
  </si>
  <si>
    <t>PROJECT NDSM-WERF ZUID, PROJECT VAN RIEMSDIJKWEGVEER</t>
  </si>
  <si>
    <t>Projectdossier- basisdocumenten-besluitvorming-correspondentie 2002-2004</t>
  </si>
  <si>
    <t>ssa 12602</t>
  </si>
  <si>
    <t>Projectdossier 2002-2004</t>
  </si>
  <si>
    <t>SSA 12601</t>
  </si>
  <si>
    <t>DB-Besluiten 3-7-06 en 4-7-06</t>
  </si>
  <si>
    <t>Wethouders-/Stafoverleg SWS (Water en Groen) en Leefbaarheid</t>
  </si>
  <si>
    <t>Deel 14: Agenda's en verslagen vanaf januari 2007 t/m december  2007</t>
  </si>
  <si>
    <t>BUURTGERICHT WERKEN ALGEMEEN-  OPBOUWWERK NOORD 2004-</t>
  </si>
  <si>
    <t>ssa 11967</t>
  </si>
  <si>
    <t>BUURTGERICHT WERKEN ALGEMEEN-  BUURTAKTIVITEITENPLANNEN 2004-</t>
  </si>
  <si>
    <t>ssa 11959</t>
  </si>
  <si>
    <t>Uitvoering/ plaatsing sws/inz</t>
  </si>
  <si>
    <t>Correspondentie/offertes fa. Wagelaar, Rapportages Bronbemaling, specificaties, Bouw/-directievergaderingen, Cluster 2 2004</t>
  </si>
  <si>
    <t>ssa 11068</t>
  </si>
  <si>
    <t>Transportbonnen, Cluster 2 2004</t>
  </si>
  <si>
    <t>ssa 11070</t>
  </si>
  <si>
    <t>Correspondentie Diensten en Bedrijven, Cluster2  2004</t>
  </si>
  <si>
    <t>ssa 11069</t>
  </si>
  <si>
    <t>Witjes en Moederblad Tuindorp Nieuwendam, Cluster 2 2003</t>
  </si>
  <si>
    <t>ssa 11098</t>
  </si>
  <si>
    <t>Witjes en Moederblad vd Pekbuurt, Cluster 2, 2003</t>
  </si>
  <si>
    <t>ssa 11105</t>
  </si>
  <si>
    <t>Witjes en Moederblad Bloemenbuurt, Cluster 2 2003</t>
  </si>
  <si>
    <t>ssa 11091</t>
  </si>
  <si>
    <t>RAADSCOMMISSIE RUIMTELIJKE ORDENING/VOLKSHUISVESTING/LANDELIJK NOORD</t>
  </si>
  <si>
    <t>DEEL 35 : AGENDA EN VERSLAGEN 2007-</t>
  </si>
  <si>
    <t>Kast 10 SSA</t>
  </si>
  <si>
    <t>DEEL 30 : NOTULEN EN AGENDA'S 2006</t>
  </si>
  <si>
    <t>Deel 24: Agenda's en verslagen 13 januari 2005 t/m 31-12-2005</t>
  </si>
  <si>
    <t>DEEL 9G: SIXHAVEN 2004</t>
  </si>
  <si>
    <t>SSA 10880</t>
  </si>
  <si>
    <t>DEEL 9F: SIXHAVEN 2003 -</t>
  </si>
  <si>
    <t>SSA 10879</t>
  </si>
  <si>
    <t>INSPECTIE EN VERGUNNINGEN KINDEROPVANG SDAN</t>
  </si>
  <si>
    <t>DEEL 4: KEURMERKINSTITUUT EN ANDERE INSPECTIERAPPORTEN 2004</t>
  </si>
  <si>
    <t>ssa 11792</t>
  </si>
  <si>
    <t>BESTUURLIJK OVERLEG WONINGCORPORATIES</t>
  </si>
  <si>
    <t>DEEL 2: 2004-2005</t>
  </si>
  <si>
    <t>ssa 12444</t>
  </si>
  <si>
    <t>WERKOVERLEG AFDELING RUIMTELIJK ECONOMISCH BELEID (REB); AGENDA'S, VERSLAGEN EN VERGADERSTUKKEN, DEEL 1: AGENDA'S EN VERSLAGEN JANUARI 2005</t>
  </si>
  <si>
    <t>ssa 11976</t>
  </si>
  <si>
    <t>SECTOR MANAGEMENTTEAM DEEL 1: AGENDA'S EN VERSLAGEN JANUARI 2005 T/M juni 2006</t>
  </si>
  <si>
    <t>CORRESPONDENTIE LEDEN VAN DE RAAD STADSDEEL AMSTERDAM NOORD EN  (RAADS) COMMISSIES 2002 -</t>
  </si>
  <si>
    <t>ssa 12434</t>
  </si>
  <si>
    <t>RAADSADRESSEN AAN DE STADSDEELRAAD AMSTERDAM NOORD</t>
  </si>
  <si>
    <t>Raadsperiode 2002-2005</t>
  </si>
  <si>
    <t>ssa 12435</t>
  </si>
  <si>
    <t>STAFOVERLEG ECONOMISCHE ZAKEN, WERKGELEGENHEID, VERKEER EN VERVOER. DEEL 1: AGENDA'S EN VERSLAGEN SE</t>
  </si>
  <si>
    <t>STAFOVERLEG ECONOMISCHE ZAKEN, WERKGELEGENHEID, VERKEER EN VERVOER. DEEL 1: AGENDA'S EN VERSLAGEN SEPTEMBER 2004 T/M</t>
  </si>
  <si>
    <t>SSA 11814</t>
  </si>
  <si>
    <t>STAFOVERLEG GRONDZAKEN, MILIEU EN DUURZAAMHEID AGENDA'S, VERSLAGEN EN VERGADERSTUKKEN.</t>
  </si>
  <si>
    <t>DEEL 1: AGENDA'S EN VERSLAGEN SEPTEMBER 2004 T/M DECEMBER 2004.</t>
  </si>
  <si>
    <t>SSA 11813</t>
  </si>
  <si>
    <t>DEEL 3: AGENDA'S,  VERSLAGEN EN VERGADERSTUKKEN AMBTELIJK OVERLEG EDUCATIE EN INBURGERING STADSDELEN EN WERKGROEP KWALITEIT EN SANCTIE</t>
  </si>
  <si>
    <t>ssa 12476</t>
  </si>
  <si>
    <t>RECREATIE SWW/REB: OVERLEG RECREATIETOERVAART TUSSEN ZAAN EN NOORD-HOLLANDS KANAAL, DEEL 13: 2004-</t>
  </si>
  <si>
    <t>RECREATIE SWW/REB: OVERLEG RECREATIETOERVAART TUSSEN ZAAN EN NOORD-HOLLANDS KANAAL, DEEL 13: 2004-2006</t>
  </si>
  <si>
    <t>ssa 12570</t>
  </si>
  <si>
    <t>DEEL 7 : VERWERVING EN VERPLAATSING, 2002-2004</t>
  </si>
  <si>
    <t>ssa 11702</t>
  </si>
  <si>
    <t>DEEL 6 : BESLUITVORMING, 2002-</t>
  </si>
  <si>
    <t>ssa 11708</t>
  </si>
  <si>
    <t>SECTORSTAF WONEN EN WERKEN</t>
  </si>
  <si>
    <t>AGENDA'S EN VERSLAGEN FEBRUARI 2004 T/M</t>
  </si>
  <si>
    <t>SSA 11815</t>
  </si>
  <si>
    <t>HOOGHEEMRAADSCHAP HOLLANDS NOORDERKWARTIER</t>
  </si>
  <si>
    <t>ssa 12520</t>
  </si>
  <si>
    <t>deel 2: 2002 -</t>
  </si>
  <si>
    <t>SSA 10940</t>
  </si>
  <si>
    <t>STUURGROEP PAS 3, PROJECT ADMINISTRATIE SYSTEEM DRIE</t>
  </si>
  <si>
    <t>DEEL 1: AGENDA'S, VERSLAGEN EN VERGADERSTUKKEN:  29 APRIL 2004</t>
  </si>
  <si>
    <t>ssa 11494</t>
  </si>
  <si>
    <t>PROJECTGROEP PAS 3, PROJECT ADMINISTRATIESYSTEEM DRIE,</t>
  </si>
  <si>
    <t>DEEL 1: AGENDA'S, VERSLAGEN EN VERGADERSTUKKEN: VANAF MAART 2004 T/M 30 NOVEMBER 2004</t>
  </si>
  <si>
    <t>ssa 11495</t>
  </si>
  <si>
    <t>DEEL 1: AGENDA'S EN VERSLAGEN  15 APRIL 2004 T/M 14-04-2005</t>
  </si>
  <si>
    <t>SSA 11816</t>
  </si>
  <si>
    <t>DE BONGERD-ZIJKANAAL I : saneringsonderzoek / bodemonderzoek Compressorstraat 8-18 , Regulateurstraat 1, Druivenstraat 65-67, deelgebieden 2-4</t>
  </si>
  <si>
    <t>SSA 12417</t>
  </si>
  <si>
    <t>DE BONGERD-ZIJKANAAL I: HERBESTEMMING TOT WONINGBOUWLOKATIE</t>
  </si>
  <si>
    <t>Projectdocumenten deel 3</t>
  </si>
  <si>
    <t>SSA 12416</t>
  </si>
  <si>
    <t>DE BONGERD-ZIJKANAAL I: HERBESTEMMING TOT WONINGBOUWLOKATIE / Bodemonderzoek Regulateurstraat 5 Mebin</t>
  </si>
  <si>
    <t>Projectdocumenten deel 2</t>
  </si>
  <si>
    <t>SSA 12415</t>
  </si>
  <si>
    <t>STICHTING KUNSTCENTRUM VOLTEN</t>
  </si>
  <si>
    <t>SSA 12470</t>
  </si>
  <si>
    <t>JAARREKENING 2003 SDAN / JAARREKENINGEN SDAN</t>
  </si>
  <si>
    <t>DEEL 6: JAARREKENING 2003</t>
  </si>
  <si>
    <t>BEGROTING SDAN : BELEIDSBEGROTING 2007</t>
  </si>
  <si>
    <t>BEGROTING SDAN : BELEIDSBEGROTING SDAN 2006</t>
  </si>
  <si>
    <t>DEEL 7</t>
  </si>
  <si>
    <t>BEGROTING SDAN : BELEIDSBEGROTING SDAN 2005</t>
  </si>
  <si>
    <t>DEEL 6</t>
  </si>
  <si>
    <t>DEEL 15: AGENDA'S EN NOTULEN 2006</t>
  </si>
  <si>
    <t>DEEL 12: Agenda's en verslagen 2005</t>
  </si>
  <si>
    <t>WOPON WERKOVERLEG P&amp;O NOORD AGENDA'S, VERSLAGEN EN VERGADERSTUKKEN</t>
  </si>
  <si>
    <t>DEEL 16: MEI - DECEMBER 2003.</t>
  </si>
  <si>
    <t>SSA 10840</t>
  </si>
  <si>
    <t>DEEL 15: JANUARI - APRIL 2003.</t>
  </si>
  <si>
    <t>SSA 10839</t>
  </si>
  <si>
    <t>DEEL 14: 2002.</t>
  </si>
  <si>
    <t>SSA 10838</t>
  </si>
  <si>
    <t>BESLUITVORMING OVER MEERJAREN INVESTERINGSPLAN GROENSTRUCTUUR EN HET GROENFONDS</t>
  </si>
  <si>
    <t>DEEL 1: BESTUURSOPDRACHT, PLAN VAN AANPAK, INVENTARISATIE</t>
  </si>
  <si>
    <t>ssa 11869</t>
  </si>
  <si>
    <t>RAADSCOMMISSIE MIDDELEN</t>
  </si>
  <si>
    <t>Deel 20: agenda's en notulen 2007</t>
  </si>
  <si>
    <t>DEEL 16: AGENDA'S EN NOTULEN 2006</t>
  </si>
  <si>
    <t>RAADSCOMMISSIE SOCIALE ZAKEN</t>
  </si>
  <si>
    <t>Deel 23: Agenda's en notulen 2007</t>
  </si>
  <si>
    <t>Deel 12: Agenda's en verslagen 2005</t>
  </si>
  <si>
    <t>DEEL 19: AGENDA'S EN NOTULEN 2006</t>
  </si>
  <si>
    <t>Deel 16: Agenda's en verslagen van 25 januari 2005 t/m 31-12-2005</t>
  </si>
  <si>
    <t>WERKGROEP AMBTELIJK MANAGEMENT (WAM)</t>
  </si>
  <si>
    <t>DEEL 2: AGENDA'S, VERSLAGEN, VERGADERSTUKKEN (2004)</t>
  </si>
  <si>
    <t>SSA 11679</t>
  </si>
  <si>
    <t>DEEL 1: AGENDA'S, VERSLAGEN, VERGADERSTUKKEN (2003)</t>
  </si>
  <si>
    <t>SSA 11678</t>
  </si>
  <si>
    <t>Uitvoering/ plaatsing sws/inz: meer/minderwerk cluster 1, 2003</t>
  </si>
  <si>
    <t>SSA 10831</t>
  </si>
  <si>
    <t>RAADSCOMMISSIE LEEFOMGEVING</t>
  </si>
  <si>
    <t>DEEL 25: AGENDA EN VERSLAGEN 2007</t>
  </si>
  <si>
    <t>DEEL 21: AGENDA'S EN NOTULEN 2006</t>
  </si>
  <si>
    <t>Deel 15: Agenda's en verslagen 2005</t>
  </si>
  <si>
    <t>DB-Besluiten 26-6 en 27-06-2006</t>
  </si>
  <si>
    <t>STUURGROEP LOKET BOUWVERGUNNING: AGENDA'S EN VERSLAGEN 2003 -</t>
  </si>
  <si>
    <t>ssa 11461</t>
  </si>
  <si>
    <t>PROJECT NDSM-WERF OOST, PROJECT KINETISCH NOORD</t>
  </si>
  <si>
    <t>Correspondentie 2002-2003</t>
  </si>
  <si>
    <t>ssa 12606</t>
  </si>
  <si>
    <t>AMBTELIJK OVERLEG ONDERWIJS EN WELZIJN (VOORHEEN AOHO)</t>
  </si>
  <si>
    <t>DEEL 15: AGENDA EN VERSLAGEN 2003 - 2004</t>
  </si>
  <si>
    <t>ssa 12550</t>
  </si>
  <si>
    <t>DEEL 77</t>
  </si>
  <si>
    <t>ssa 11502</t>
  </si>
  <si>
    <t>DEEL 36</t>
  </si>
  <si>
    <t>SSA 11258</t>
  </si>
  <si>
    <t>DEEL 76</t>
  </si>
  <si>
    <t>ssa 11501</t>
  </si>
  <si>
    <t>DEEL 75</t>
  </si>
  <si>
    <t>SSA 10747</t>
  </si>
  <si>
    <t>PROJECT NDSM-WERF , algemeen</t>
  </si>
  <si>
    <t>NDSM-STAD: ALGEMEEN - DEEL 3, 2003-</t>
  </si>
  <si>
    <t>Buikslotermeerplein 2000, 710</t>
  </si>
  <si>
    <t>(ssa 11450) voorlopig op k710</t>
  </si>
  <si>
    <t>PROJECT: speelvijver plejadenplein (kinderbadje)</t>
  </si>
  <si>
    <t>SSA 11778</t>
  </si>
  <si>
    <t>KANDIDATUUR FLORIADE 2012</t>
  </si>
  <si>
    <t>DEEL B: 2003-2004</t>
  </si>
  <si>
    <t>SSA 10701</t>
  </si>
  <si>
    <t>DEEL A: 2003-2004</t>
  </si>
  <si>
    <t>SSA 10700</t>
  </si>
  <si>
    <t>WERKGROEP STANDAARDISERING ARCHIVERING</t>
  </si>
  <si>
    <t>DEEL 1: PLAN VAN AANPAK, VERSTUURDE UITNODIGINGEN, OVERLEG ETC. 2004</t>
  </si>
  <si>
    <t>ssa 12633</t>
  </si>
  <si>
    <t>HOOFDWEGENNET AMSTERDAM</t>
  </si>
  <si>
    <t>DEEL 3: hoofdnetten auto, ov en fiets.</t>
  </si>
  <si>
    <t>ssa 12523</t>
  </si>
  <si>
    <t>DEEL 15: BEZWAARSCHRIFT EN VV WC BOVEN 'T IJ Medation traject</t>
  </si>
  <si>
    <t>ssa 11097</t>
  </si>
  <si>
    <t>NDSM-STAD: NAUTISCH INITIATIEF / ONTWIKKELPOSITIES - IMCA/KONDOR WESSELS/SPINN - DEEL 2, 2003 -</t>
  </si>
  <si>
    <t>(ssa 11449) voorlopig op k710</t>
  </si>
  <si>
    <t>NDSM-STAD: NAUTISCH INITIATIEF / ONTWIKKELPOSITIES - INITIATIEVEN MARKPARTIJEN - DEEL 1, 2003-</t>
  </si>
  <si>
    <t>(ssa 11448) voorlopig op k710</t>
  </si>
  <si>
    <t>Project aanleg van een skatebaan aan het vikingpad sportpark kadoelen te Amsterdam Noord</t>
  </si>
  <si>
    <t>SSA 11777</t>
  </si>
  <si>
    <t>AMSTERDAM DOME- DEEL 28: VERKEERSONTWIKKELING &amp; DÔME</t>
  </si>
  <si>
    <t>ssa 11162</t>
  </si>
  <si>
    <t>SOCIAAL ISOLEMENT: 2002</t>
  </si>
  <si>
    <t>ssa 12401</t>
  </si>
  <si>
    <t>MILIEU SWS/INZ</t>
  </si>
  <si>
    <t>MILIEUJAARVERSLAG 2002 VAN PURVA BV</t>
  </si>
  <si>
    <t>ssa 12587</t>
  </si>
  <si>
    <t>DEEL 47: PROGRAMMAS 2002-2003</t>
  </si>
  <si>
    <t>ssa 11149</t>
  </si>
  <si>
    <t>DEEL 46: PROGRAMMAS 2003-2004</t>
  </si>
  <si>
    <t>ssa 11686</t>
  </si>
  <si>
    <t>WET MAATSCHAPPELIJKE ONDERSTEUNING (WMO)</t>
  </si>
  <si>
    <t>FINANCIËLE DECENTRALISATIE: 2003-2004</t>
  </si>
  <si>
    <t>SSA 12418</t>
  </si>
  <si>
    <t>ALGEMEEN 2004 -</t>
  </si>
  <si>
    <t>SSA 11807</t>
  </si>
  <si>
    <t>BUURTBEHEER JEUGDLAND</t>
  </si>
  <si>
    <t>ALGEMEEN, BUURTBEHEEROVERLEG, BEGELEIDINGSCOMMISSIE BUURTCONCIERGES EN SCHOUW 2004 -</t>
  </si>
  <si>
    <t>ssa 11966</t>
  </si>
  <si>
    <t>Grondruil Zwarte Gouw -Belmermeer</t>
  </si>
  <si>
    <t>SSA 10680</t>
  </si>
  <si>
    <t>EERSTE OPVANG ZIJ-INSTROMERS IN HET BASISONDERWIJS</t>
  </si>
  <si>
    <t>ALGEMEEN (2004)</t>
  </si>
  <si>
    <t>ssa 11933</t>
  </si>
  <si>
    <t>ONDERZOEK MOBILITEITSONTWIKKELING AMSTERDAM NOORD TOT 2030</t>
  </si>
  <si>
    <t>EINDVERSIE 2003</t>
  </si>
  <si>
    <t>SSA 11912</t>
  </si>
  <si>
    <t>DEEL 1H: INZENDING WEST 8</t>
  </si>
  <si>
    <t>SSA 10654</t>
  </si>
  <si>
    <t>DEEL 1G: INZENDING KARRES &amp; BRANDS</t>
  </si>
  <si>
    <t>SSA 10653</t>
  </si>
  <si>
    <t>DEEL 1F: INZENDING JUURLINK &amp; GELUK</t>
  </si>
  <si>
    <t>SSA 10652</t>
  </si>
  <si>
    <t>DEEL 1E: INZENDING LODEWIJK BALJON</t>
  </si>
  <si>
    <t>SSA 10651</t>
  </si>
  <si>
    <t>DEEL 1D: INZENDING B + B (II)</t>
  </si>
  <si>
    <t>SSA 10650</t>
  </si>
  <si>
    <t>DEEL 1C: INZENDING B + B (I)</t>
  </si>
  <si>
    <t>SSA 10649</t>
  </si>
  <si>
    <t>DEEL 35</t>
  </si>
  <si>
    <t>SSA 10742</t>
  </si>
  <si>
    <t>DEEL 3: DAGELIJKS BESTUUR VERGADERSTUKKEN EN BESLUITEN 2002-2003/ 2003-2004</t>
  </si>
  <si>
    <t>ssa 11697</t>
  </si>
  <si>
    <t>DEEL 1B: WEDSTRIJDREGLEMENT 2002-</t>
  </si>
  <si>
    <t>SSA 10648</t>
  </si>
  <si>
    <t>DEEL 6: TEKENINGEN</t>
  </si>
  <si>
    <t>SSA 10664</t>
  </si>
  <si>
    <t>DEEL 3: BESTEK</t>
  </si>
  <si>
    <t>SSA 10663</t>
  </si>
  <si>
    <t>DEEL 9: JAARREKENING 2002 vervolg</t>
  </si>
  <si>
    <t>ssa 12171</t>
  </si>
  <si>
    <t>DEEL 8: JAARREKENING 2002</t>
  </si>
  <si>
    <t>ssa 12131</t>
  </si>
  <si>
    <t>GEBIEDSPROGRAMMA NOORD HOLLAND MIDDEN</t>
  </si>
  <si>
    <t>DEEL 6 STUURGROEP LAAG HOLLAND: VERGADERSTUKKEN</t>
  </si>
  <si>
    <t>ssa 12530</t>
  </si>
  <si>
    <t>DEEL 4: DE GROENE LONG 2005</t>
  </si>
  <si>
    <t>ssa 12522</t>
  </si>
  <si>
    <t>DEEL 3: DE GROENE LONG 2003-2004</t>
  </si>
  <si>
    <t>ssa 12517</t>
  </si>
  <si>
    <t>AMBTELIJK EN BESTUURLIJK OVERLEG SDAN EN WATERSCHAP DE WATERLANDEN</t>
  </si>
  <si>
    <t>SSA 10462</t>
  </si>
  <si>
    <t>DB-Besluiten 19 en 20/6-2006</t>
  </si>
  <si>
    <t>PROJECTBUREAU NOORD SECRETARIAAT ALGEMEEN, DEEL 2: 2004-</t>
  </si>
  <si>
    <t>SSA 11367</t>
  </si>
  <si>
    <t>WET BASISVOORZIENING KINDEROPVANG</t>
  </si>
  <si>
    <t>Deel 3: Wet kinderopvang - inspectie</t>
  </si>
  <si>
    <t>ssa 11786</t>
  </si>
  <si>
    <t>OUDEJAARSVUUR IN FLORADORP</t>
  </si>
  <si>
    <t>Organisatie en Correspondentie 2004 - 2005</t>
  </si>
  <si>
    <t>SSA 12639</t>
  </si>
  <si>
    <t>Evaluatie en Correspondentie 2003 - 2004</t>
  </si>
  <si>
    <t>ssa 12646</t>
  </si>
  <si>
    <t>DEEL 9: VERGADERINGEN 2004</t>
  </si>
  <si>
    <t>PROJECT NDSM-WERF ZUID-STUDENTENHUISV ESTING</t>
  </si>
  <si>
    <t>TIJDELIJKE STUDENTENHUISVESTING - PROJECTDOSSIER 2003-2006</t>
  </si>
  <si>
    <t>SSA 12603</t>
  </si>
  <si>
    <t>DEEL 34 (2 mappen)</t>
  </si>
  <si>
    <t>SSA 10660</t>
  </si>
  <si>
    <t>DEEL 70</t>
  </si>
  <si>
    <t>SSA 10624</t>
  </si>
  <si>
    <t>BUURTBEHEER EN BUURTCONCIERGES- ALGEMEEN-</t>
  </si>
  <si>
    <t>ssa 11963</t>
  </si>
  <si>
    <t>DEEL 1: 2003-2004</t>
  </si>
  <si>
    <t>ssa 12443</t>
  </si>
  <si>
    <t>BELEIDSOVERLEG WONINGCORPORATIES</t>
  </si>
  <si>
    <t>DEEL 1: Agenda's en verslagen 2002-2004</t>
  </si>
  <si>
    <t>ssa 12442</t>
  </si>
  <si>
    <t>Gevelverzakking Bloemenbuurt</t>
  </si>
  <si>
    <t>deel 3: besluitvorming</t>
  </si>
  <si>
    <t>ssa 11768</t>
  </si>
  <si>
    <t>RUIMTELIJK BEHEER - VERKEER</t>
  </si>
  <si>
    <t>VERKEER - DEEL 4C: BLAUWE ZONES tekeningen 2004</t>
  </si>
  <si>
    <t>ssa 11669</t>
  </si>
  <si>
    <t>VERKEER - DEEL 4A: BLAUWE ZONES 2003</t>
  </si>
  <si>
    <t>ssa 11670</t>
  </si>
  <si>
    <t>VISIE OP GROENE SCHEGGEN</t>
  </si>
  <si>
    <t>DEEL 4: Waterlandse Zeedijk.</t>
  </si>
  <si>
    <t>ssa 12668</t>
  </si>
  <si>
    <t>VERKEER</t>
  </si>
  <si>
    <t>DEEL 2B: ALGEMEEN 2004</t>
  </si>
  <si>
    <t>ssa 11656</t>
  </si>
  <si>
    <t>ONTWIKKELINGSOVEREENKOMST BONGERD, DEEL 1: 2002-2004</t>
  </si>
  <si>
    <t>SSA 10564</t>
  </si>
  <si>
    <t>EERSTE MEDEWERKERSOVERLEG DOCUMENTAIRE DIENSTVERLENING (EMO) AGENDA'S, VERSLAGEN EN VERGADERSTUKKEN</t>
  </si>
  <si>
    <t>DEEL 7: 2004</t>
  </si>
  <si>
    <t>ssa 12577</t>
  </si>
  <si>
    <t>Grootonderhoud Asterweg/Wilgenweg t.g.v. werkzaamheden DWR</t>
  </si>
  <si>
    <t>deel 6: besluitvorming</t>
  </si>
  <si>
    <t>ssa 11767</t>
  </si>
  <si>
    <t>deel 3: bestek</t>
  </si>
  <si>
    <t>ssa 11766</t>
  </si>
  <si>
    <t>deel 1</t>
  </si>
  <si>
    <t>ssa 11765</t>
  </si>
  <si>
    <t>FINANCIëLE SITUATIE BIJ DE STICHTING BUURTWERK NOORD)- DEEL 2: RAPPORTAGE ONDERZOEK</t>
  </si>
  <si>
    <t>ssa 12335</t>
  </si>
  <si>
    <t>FINANCIëLE SITUATIE BIJ DE STICHTING BUURTWERK NOORD</t>
  </si>
  <si>
    <t>DEEL 1: ONDERZOEK FINANCIëLE SITUATIE</t>
  </si>
  <si>
    <t>ssa 12334</t>
  </si>
  <si>
    <t>ssa 12524</t>
  </si>
  <si>
    <t>DETAILHANDELSSTRUCTUURNOTA AMSTERDAM NOORD</t>
  </si>
  <si>
    <t>Deel 2: Vaststelling 2005</t>
  </si>
  <si>
    <t>ssa 12545</t>
  </si>
  <si>
    <t>Rapport en verantwoording Detailhandelsstructuurvisie</t>
  </si>
  <si>
    <t>ssa 12547</t>
  </si>
  <si>
    <t>Deel 1: 2004</t>
  </si>
  <si>
    <t>ssa 12405</t>
  </si>
  <si>
    <t>EZ-PROJECTEN: PARKMANAGEMENT</t>
  </si>
  <si>
    <t>DEEL 2: 2003 - 2004</t>
  </si>
  <si>
    <t>ssa 12406</t>
  </si>
  <si>
    <t>OVEREENKOMST MET ORACLE</t>
  </si>
  <si>
    <t>SSA 10849</t>
  </si>
  <si>
    <t>Ruimtelijk Beheer RNO: Sportaccomodaties - Sportpark Schellingwoude</t>
  </si>
  <si>
    <t>Deel 1: Aanleg en onderhoud 2002-</t>
  </si>
  <si>
    <t>SSA 11845</t>
  </si>
  <si>
    <t>DEEL 34</t>
  </si>
  <si>
    <t>SSA 10743</t>
  </si>
  <si>
    <t>DEEL 4: AGENDA'S, VERSLAGEN EN VERGADERSTUKKEN 2004</t>
  </si>
  <si>
    <t>ssa 12473</t>
  </si>
  <si>
    <t>DEEL 9: AGENDA'S EN VERSLAGEN September t/m december 2003</t>
  </si>
  <si>
    <t>ssa 11141</t>
  </si>
  <si>
    <t>DEEL 33</t>
  </si>
  <si>
    <t>SSA 10625</t>
  </si>
  <si>
    <t>stuurgroep organisatieonderzoek, deel 1: 2003-2004</t>
  </si>
  <si>
    <t>SSA 11366</t>
  </si>
  <si>
    <t>VERGADERING INZAKE VERKEERSVEILGHEIDSSTUDIE SDAN</t>
  </si>
  <si>
    <t>DEEL 1: 2003-2003</t>
  </si>
  <si>
    <t>ssa 11918</t>
  </si>
  <si>
    <t>AGENDA'S LEDEN DAGELIJKS BESTUUR AMSTERDAM NOORD (AGENDA 2003: BOB PLANTINGA,KEES DIEPEVEEN,JAC. MAA</t>
  </si>
  <si>
    <t>SSA 10511</t>
  </si>
  <si>
    <t>AGENDA'S LEDEN DAGELIJKS BESTUUR AMSTERDAM NOORD (AGENDA 2002: JESSE BOS,NICO VEENMAN, AGENDA 2003 R</t>
  </si>
  <si>
    <t>SSA 10510</t>
  </si>
  <si>
    <t>AGENDA'S LEDEN DAGELIJKS BESTUUR AMSTERDAM NOORD (AGENDA JAC. MAAS,MARIJKE VAN SCHENDELEN,ELSKE HORC</t>
  </si>
  <si>
    <t>SSA 10509</t>
  </si>
  <si>
    <t>DEEL 10B: DEELNAME SDAN AAN HET MODEL-DSP VAN VNG-VHIC</t>
  </si>
  <si>
    <t>ssa 11380</t>
  </si>
  <si>
    <t>DEEL 57: RAADSVERGADERINGEN 26 NOVEMBER 2003 T/M 17 DECEMBER 2003</t>
  </si>
  <si>
    <t>DB-Besluiten 12 + 13/6-2006</t>
  </si>
  <si>
    <t>TELEFONISCHE BEREIKBAARHEID STADSDEEL AMSTERDAM NOORD SDAN 2002: DEEL  3</t>
  </si>
  <si>
    <t>TELEFONISCHE BEREIKBAARHEID STADSDEEL AMSTERDAM NOORD SDAN 2003: DEEL  4</t>
  </si>
  <si>
    <t>ssa 11475</t>
  </si>
  <si>
    <t>STAFOVERLEG SPORT (SWS)</t>
  </si>
  <si>
    <t>STAFOVERLEG SPORT DEEL 23: AGENDA'S EN VERSLAGEN  JANUARI 2004-DECEMBER 2004</t>
  </si>
  <si>
    <t>DEEL 11: BLAUWE ZONES: 2003-2004</t>
  </si>
  <si>
    <t>ssa 12459</t>
  </si>
  <si>
    <t>SSA-OVERLEG DDV-</t>
  </si>
  <si>
    <t>DEEL 1: AGENDA'S, VERSLAGEN EN VERGADERSTUKKEN 2003-2004</t>
  </si>
  <si>
    <t>SSA 12245</t>
  </si>
  <si>
    <t>DEEL 69</t>
  </si>
  <si>
    <t>SSA 10623</t>
  </si>
  <si>
    <t>DEEL 3:  december 2003 T/M DECEMBER 2004</t>
  </si>
  <si>
    <t>ssa 10998</t>
  </si>
  <si>
    <t>Projectgroep Digitaal loket: agenda's, verslagen en vergaderstukken 2003</t>
  </si>
  <si>
    <t>SBZ/PD/VSB</t>
  </si>
  <si>
    <t>ssa 11464</t>
  </si>
  <si>
    <t>PORTEFEUILLEHOUDERSOVERLEG VERKEER, OPENBARE RUIMTE EN MILIEU (BLOK VERKEER)</t>
  </si>
  <si>
    <t>DEEL 2: AGENDA'S, VERSLAGEN EN VERGADERSTUKKEN , 2003</t>
  </si>
  <si>
    <t>ssa 11084</t>
  </si>
  <si>
    <t>STUURGROEP E-DIENSTVERLENING 2003 AGENDA'S EN VERSLAGEN</t>
  </si>
  <si>
    <t>ssa 11484</t>
  </si>
  <si>
    <t>RECREATIE SWW/REB: STEDELIJKE RECREATIEVE EN TOERISTISCHE PROJECTEN: SUBSIDIES TOERISME, 2003 -</t>
  </si>
  <si>
    <t>SUBSIDIE KANSEN  VOOR STADSDEEL AMSTERDAM-NOORD NOORDELIJKE IJ-OEVER  TOERISME, 2003 -</t>
  </si>
  <si>
    <t>SSA 12560</t>
  </si>
  <si>
    <t>VERANTWOORDING VAN HET GEVOERDE BELEID 12 APRIL 2002 T/M 12 FEBRUARI 2003</t>
  </si>
  <si>
    <t>SSA 10473</t>
  </si>
  <si>
    <t>TOEKENNING EREMEDAILLE</t>
  </si>
  <si>
    <t>DEEL 4: 2002 - 2004</t>
  </si>
  <si>
    <t>ssa 12422</t>
  </si>
  <si>
    <t>PROJ. ONTW. KL. WONINGBOUWLOCATIES-waterlantcollege</t>
  </si>
  <si>
    <t>WATERLANTCOLLEGE, DEEL 1: 2003 -2006</t>
  </si>
  <si>
    <t>ssa 12649</t>
  </si>
  <si>
    <t>florapark</t>
  </si>
  <si>
    <t>deel 1: waterhuishouding, vijvers, beplanting</t>
  </si>
  <si>
    <t>ssa 11822</t>
  </si>
  <si>
    <t>INTEGRALE HANDHAVING STADSDEEL AMSTERDAM NOORD</t>
  </si>
  <si>
    <t>DEEL 3: VERGADERINGEN, VERSLAGEN EN JAARPROGRAMMA</t>
  </si>
  <si>
    <t>SSA 11809</t>
  </si>
  <si>
    <t>PROJECT DIGIMAN (IMPLEMENTATIE VAN HUMMINGBIRD DM 5.1)-</t>
  </si>
  <si>
    <t>DEEL 3: BLAUWDRUK DIGIMAN HUMMINGBIRD DM 5.1</t>
  </si>
  <si>
    <t>SSA 12339</t>
  </si>
  <si>
    <t>DEEL 7: ZAKEN 2003 -</t>
  </si>
  <si>
    <t>ssa 11547</t>
  </si>
  <si>
    <t>BESTEMMINGSPLAN</t>
  </si>
  <si>
    <t>DEEL 1: STARTNOTITIE MER, 2003</t>
  </si>
  <si>
    <t>ssa 11048</t>
  </si>
  <si>
    <t>CENTRALE ZONE AMSTERDAM-NOORD EN SPORT- DEEL 2D: SAMENWERKING TUSSEN JHC ARENA HOLDING EN STADSDEEL AMSTERDAM-NOORD IHKV ONTWIKKELING AMSTERDAM DÔME.</t>
  </si>
  <si>
    <t>SSA 10459</t>
  </si>
  <si>
    <t>WIJKVEILIGHEIDSPLAN VAN DER PEK- EN BLOEMENBUURT</t>
  </si>
  <si>
    <t>DEEL 1: OFFERTES, VEILIGHEIDSPOST, KLANKBORDGROEP</t>
  </si>
  <si>
    <t>SSA 11810</t>
  </si>
  <si>
    <t>Wijkveiligheid Waterlandplein Nieuwendam Noord (Grote Stedenbeleid)</t>
  </si>
  <si>
    <t>SSA 10118</t>
  </si>
  <si>
    <t>CIVIELE PROCEDURE Fako onroerendgoed bv en de kock bv inzake eventuele aanleg tunnel</t>
  </si>
  <si>
    <t>DEEL 1: aansprakelijkheidsstelling</t>
  </si>
  <si>
    <t>ssa 12318</t>
  </si>
  <si>
    <t>SCHEPEN AAN HET IJ</t>
  </si>
  <si>
    <t>DEEL 2: CRUISESCHIP SS DE NORWAY</t>
  </si>
  <si>
    <t>ssa 12457</t>
  </si>
  <si>
    <t>PROJECT VERZUIM OMLAAG. BESTRIJDING VAN HET ZIEKTEVERZUIM BIJ HET ONDERWIJZEND PERSONEEL PRIMAIR ONDERWIJS</t>
  </si>
  <si>
    <t>4: Algemeen 2002 -2004</t>
  </si>
  <si>
    <t>ssa 11926</t>
  </si>
  <si>
    <t>RECREATIE SWW/REB, LANDSCHAP WATERLAND</t>
  </si>
  <si>
    <t>DEEL 9: AGENDA'S, VERSLAGEN EN VERGADERSTUKKEN ALGEMEEN BESTUUR EN ADVIESCOMMISSIE 2002.</t>
  </si>
  <si>
    <t>ssa 12595</t>
  </si>
  <si>
    <t>PANORAMA NOORD</t>
  </si>
  <si>
    <t>OPRICHTING PROJECTENORGANISATIE 'BUREAU NOORDWAARTS', DEEL 1: 2003-2004</t>
  </si>
  <si>
    <t>SSA 11363</t>
  </si>
  <si>
    <t>DEEL 6: HET BLAUWE HOOFD, 2003 -2006</t>
  </si>
  <si>
    <t>ssa 12594</t>
  </si>
  <si>
    <t>ARCHIEVEN SBZ-</t>
  </si>
  <si>
    <t>Deel 1: Inventarisatie en advisering SBZ</t>
  </si>
  <si>
    <t>ssa 12580</t>
  </si>
  <si>
    <t>deel 1a:termijnstaten</t>
  </si>
  <si>
    <t>SSA 10386</t>
  </si>
  <si>
    <t>ssa 11359</t>
  </si>
  <si>
    <t>DEELPROJECT VAN HASSELTWEG, MEEUWENEI/LUSSEN- DEEL 2a:  STUDIES/ONDERZOEKEN 2002 (II) -2003</t>
  </si>
  <si>
    <t>ssa 11519</t>
  </si>
  <si>
    <t>DEEL 7: Jeugd / schoolgezondheidszorg</t>
  </si>
  <si>
    <t>ssa 12265</t>
  </si>
  <si>
    <t>DEEL 6  : 2005-2006</t>
  </si>
  <si>
    <t>ssa 12264</t>
  </si>
  <si>
    <t>DEEL 5:  VERGADERINGEN, 2003-</t>
  </si>
  <si>
    <t>ssa 11175</t>
  </si>
  <si>
    <t>DB-Besluiten 6-6-2006</t>
  </si>
  <si>
    <t>SECTOROVERLEG STADSDEELWERKEN EN SPORT (+ Sectorkeek)</t>
  </si>
  <si>
    <t>Deel 10: Agenda's en verslagen vanaf januari 2007</t>
  </si>
  <si>
    <t>PROJECT NDSM-WERF OOST, PROJECT RENOVATIES</t>
  </si>
  <si>
    <t>DEEL 3g: NDSM-loods, skatepark</t>
  </si>
  <si>
    <t>ssa 12616</t>
  </si>
  <si>
    <t>DEEL 3f: NDSM-loods, asbestsanering rapporten</t>
  </si>
  <si>
    <t>ssa 12615</t>
  </si>
  <si>
    <t>DB-Besluiten 29 mei+ 30 mei  2006</t>
  </si>
  <si>
    <t>Wethoudersoverleg Staf Sport (incl. Markt)</t>
  </si>
  <si>
    <t>deel 8: Agenda's en verslagen vanaf januari 2007 t/m december 2007</t>
  </si>
  <si>
    <t>DB-Besluiten 23 mei 2006</t>
  </si>
  <si>
    <t>DEEL 3e: NDSM-loods, asbestsanering</t>
  </si>
  <si>
    <t>ssa 12614</t>
  </si>
  <si>
    <t>DB-Besluiten 22 mei 2006</t>
  </si>
  <si>
    <t>Bestemmingsplannen Nieuwendam-Noord</t>
  </si>
  <si>
    <t>Deel 1b: Bestemmingsplan Nieuwendam-Noord: Het Grootslag: Advies en onderzoek(en)</t>
  </si>
  <si>
    <t>ssa 12675</t>
  </si>
  <si>
    <t>DB-Besluiten 16-05-2006</t>
  </si>
  <si>
    <t>Aanstelling, tewerkstelling &amp; uitdiensttreding</t>
  </si>
  <si>
    <t>Handboek P&amp;O</t>
  </si>
  <si>
    <t>B - 014147   SSA</t>
  </si>
  <si>
    <t>DB-Besluiten B-besluiten 15-05-2006</t>
  </si>
  <si>
    <t>Deel 1a: Bestemmingsplan Nieuwendam-Noord: Het Grootslag: Vaststelling, tervisielegging</t>
  </si>
  <si>
    <t>ssa 12674</t>
  </si>
  <si>
    <t>DEEL 3b: NDSM-loods, brand/infra</t>
  </si>
  <si>
    <t>ssa 12613</t>
  </si>
  <si>
    <t>Front office DDV, Opdrachten</t>
  </si>
  <si>
    <t>Deel 5: Rekenkamer en Rekeningen Commissie 2005</t>
  </si>
  <si>
    <t>ssa 12635</t>
  </si>
  <si>
    <t>DB-Besluiten 09-05-2006</t>
  </si>
  <si>
    <t>Projekt Tolhuisplein- Pontaanlanding Buiksloterweg/Tolhuistuin</t>
  </si>
  <si>
    <t>Basis- en projectdocumenten</t>
  </si>
  <si>
    <t>ssa 12652</t>
  </si>
  <si>
    <t>besluiten</t>
  </si>
  <si>
    <t>ssa 12651</t>
  </si>
  <si>
    <t>Programma De School Centraal ihkv achterstandsbeleid deel 2 dossier SWO Schoolbestuur</t>
  </si>
  <si>
    <t>Programma De School Centraal ihkv achterstandsbeleid deel 4 oa schoolplan twiske schoolontwikkelingplan</t>
  </si>
  <si>
    <t>ssa 11514</t>
  </si>
  <si>
    <t>Lente RAG 2004 Cornelis Douwes</t>
  </si>
  <si>
    <t>deel 3: overzichten Herfst RAG 2003</t>
  </si>
  <si>
    <t>SSA 12112</t>
  </si>
  <si>
    <t>Huisvesting onderwijs Universum, Th. Weeversweg 4,huisvestingsprogramma 2005,verbouwen en vernieuwen entree, 5 lokalen en speellokaal</t>
  </si>
  <si>
    <t>Deel 3: Contractstukken: opdrachtverleningen aan  architekt ,constructeurs ,aannemers,installateur en  installatieadviezen</t>
  </si>
  <si>
    <t>ssa 12533</t>
  </si>
  <si>
    <t>DB-Besluiten 01-05-2006</t>
  </si>
  <si>
    <t>deel 2: analyse + overzichten</t>
  </si>
  <si>
    <t>SSA 12111</t>
  </si>
  <si>
    <t>Onderhoud van torens Landelijk Noord</t>
  </si>
  <si>
    <t>Meerjarenonderhoudsplan</t>
  </si>
  <si>
    <t>ssa 12654</t>
  </si>
  <si>
    <t>BUIKSLOTERHAM/KLAPROZENWEG 45-51</t>
  </si>
  <si>
    <t>BUIKSLOTERHAM/KLAPROZENWEG 45-51  Verplaatsen Verwo  Kostenraming verplaatsing Verwo,schadevergoeding Verwo Amsterdam BV,reservering cornelis douwesterrein</t>
  </si>
  <si>
    <t>B - 014095  SSA</t>
  </si>
  <si>
    <t>BUIKSLOTERMEERPLEIN 244-246</t>
  </si>
  <si>
    <t>AANKOOP 2006 TBV CAN TAXATIERAPPORTAGES</t>
  </si>
  <si>
    <t>SSA 12343</t>
  </si>
  <si>
    <t>Woningbouwlocatie Twiske-Zuid</t>
  </si>
  <si>
    <t>Deel 2: F) Vervolg Technische- en Milieurapportages t/m I) Afrekeningen marktpartijen</t>
  </si>
  <si>
    <t>ssa 12082</t>
  </si>
  <si>
    <t>Projecten Afdeling Documentaire Dienstverlening (DDV)</t>
  </si>
  <si>
    <t>- Document- en Record Managementsysteem (DM/RM) afdeling DDV</t>
  </si>
  <si>
    <t>SSA 11174</t>
  </si>
  <si>
    <t>Huisvesting onderwijs Universum, Th. Weeversweg 4,huisvestingsprogramma 2005_x000D_
verbouwen en vernieuwen entree, 5 lokalen en speellokaal</t>
  </si>
  <si>
    <t>Deel 2:Revisietekeningen permanente uitbreiding Universum Th. Weeversweg 4</t>
  </si>
  <si>
    <t>ssa 12534</t>
  </si>
  <si>
    <t>Aankoop Havikslaan 20-22</t>
  </si>
  <si>
    <t>Eigendomskwestie ROC - Deel 2</t>
  </si>
  <si>
    <t>ssa 12641</t>
  </si>
  <si>
    <t>Bongerd: algemeen  Fase II Bouwrijp maken</t>
  </si>
  <si>
    <t>Deel 2: B) Correspondentie vergunningen t/m C) Vergunningen / Beschikkingen</t>
  </si>
  <si>
    <t>ssa 12085</t>
  </si>
  <si>
    <t>Hoogheemraadschappen en Waterschappen</t>
  </si>
  <si>
    <t>Leggerboek van directe boezemwaterkering langs de Haarlemmermeervaart met de daartoe behorende kunstwerken</t>
  </si>
  <si>
    <t>ssa 12531</t>
  </si>
  <si>
    <t>Commissie bezwaarschriften</t>
  </si>
  <si>
    <t>Deel 1: Algemeen 2005</t>
  </si>
  <si>
    <t>SSA 11949</t>
  </si>
  <si>
    <t>Projectmanagement</t>
  </si>
  <si>
    <t>Projectmanagement Algemeen</t>
  </si>
  <si>
    <t>ssa 12656</t>
  </si>
  <si>
    <t>DB-Besluiten 25-4-2006</t>
  </si>
  <si>
    <t>JAARREKENING 2006 SDAN / JAARREKENINGEN SDAN</t>
  </si>
  <si>
    <t>JAARREKENING 2006</t>
  </si>
  <si>
    <t>OVEREENKOMST MET THE VISION WEB CONSULTING B.V.</t>
  </si>
  <si>
    <t>DEEL 1: OVEREENKOMST</t>
  </si>
  <si>
    <t>SBZ/FZ/SB</t>
  </si>
  <si>
    <t>SSA 11859</t>
  </si>
  <si>
    <t>AANKOOP SHELL  IJDOORNLAAN</t>
  </si>
  <si>
    <t>SHELL IJDOORNLAAN</t>
  </si>
  <si>
    <t>SSA 12341</t>
  </si>
  <si>
    <t>BUURTGERICHT WERKEN, INTEGRAAL BUURTBEHEER</t>
  </si>
  <si>
    <t>Deel 1: intersectorale werkgroep 2004 adviezen</t>
  </si>
  <si>
    <t>ssa 11972</t>
  </si>
  <si>
    <t>DB-Besluiten 18-4-2006</t>
  </si>
  <si>
    <t>Vaststelling Precarioverordening Stadsdeel Amsterdam Noord 2003-</t>
  </si>
  <si>
    <t>Deel 1:Precarioverordening 2004-</t>
  </si>
  <si>
    <t>SSA 12108</t>
  </si>
  <si>
    <t>Deel 1: Bestemmingsplan Nieuwendam-Noord: Het Grootslag: Voorontwerp en Ontwerp</t>
  </si>
  <si>
    <t>ssa 12673</t>
  </si>
  <si>
    <t>AANKOOP CHRYSANTENSTRAAT 32  GRAVIMEX</t>
  </si>
  <si>
    <t>SSA 12301</t>
  </si>
  <si>
    <t>Verordening op de stadsdelen</t>
  </si>
  <si>
    <t>Deel 1: Wijzigingen op de verordening 2005-</t>
  </si>
  <si>
    <t>SSA 12164</t>
  </si>
  <si>
    <t>Recreatie en toerisme: Scheepsbouwtentoonstelling 2005</t>
  </si>
  <si>
    <t>Deel 1: 2004-2006</t>
  </si>
  <si>
    <t>ssa 12592</t>
  </si>
  <si>
    <t>Deel 1: Rapportage financien gebouwen Openbaar Primair Onderwijs 2002 Boelsma Ontwerp</t>
  </si>
  <si>
    <t>ssa 11760</t>
  </si>
  <si>
    <t>deel 1: overzichten</t>
  </si>
  <si>
    <t>SSA 12110</t>
  </si>
  <si>
    <t>AANKOOP 2006 TBV CAN</t>
  </si>
  <si>
    <t>SSA 12340</t>
  </si>
  <si>
    <t>Algemene Subsidieverordening SDAN</t>
  </si>
  <si>
    <t>Deel 1: Correspondentie mbt subsidieverordening SDAN 2005</t>
  </si>
  <si>
    <t>SSA 12161</t>
  </si>
  <si>
    <t>Deel 1:A) Correspondentie opdrachtgever t/m F) Technische- en Milieurapportages</t>
  </si>
  <si>
    <t>ssa 12083</t>
  </si>
  <si>
    <t>Deel 1: Agenda's en verslagen vanaf 13 februari 2004 t/m 17 december 2004</t>
  </si>
  <si>
    <t>Masterplan Noordelijke IJ-oever</t>
  </si>
  <si>
    <t>Kabinet</t>
  </si>
  <si>
    <t>ssa 12395</t>
  </si>
  <si>
    <t>Voetgangersbrug Zwetsloot Zunderdorp</t>
  </si>
  <si>
    <t>Deel 1 : 2004-2006</t>
  </si>
  <si>
    <t>ssa 12647</t>
  </si>
  <si>
    <t>Raadswerkgroep Verordeningen en Reglementen</t>
  </si>
  <si>
    <t>Vergaderverslagen vanaf 2004 -2005</t>
  </si>
  <si>
    <t>ssa 12420</t>
  </si>
  <si>
    <t>AANKOOP GEZONDHEIDSCENTRUM ALBATROSTERREIN</t>
  </si>
  <si>
    <t>ALGEMEEN</t>
  </si>
  <si>
    <t>SSA 12293</t>
  </si>
  <si>
    <t>Jaarverslagen Commissie Beroeps- en Bezwaarschriften SDAN</t>
  </si>
  <si>
    <t>SSA 12638</t>
  </si>
  <si>
    <t>Deel 1: besluiten 2005,bouwvergunningen en sloopvergunningen Programma van Eisen,eindrekening</t>
  </si>
  <si>
    <t>ssa 12535</t>
  </si>
  <si>
    <t>Contractbeheer Sector Stadsdeelwerken en Sport (SWS) 2003-2004</t>
  </si>
  <si>
    <t>SSA 11173</t>
  </si>
  <si>
    <t>Automatiserings systemen Publieksdiensten</t>
  </si>
  <si>
    <t>Deel 1: Algemeen</t>
  </si>
  <si>
    <t>SSA 11473</t>
  </si>
  <si>
    <t>DELEGATIE VAN BEVOEGDHEDEN : Mandatering aan Sector Wonen en Werken</t>
  </si>
  <si>
    <t>B - 014161 SSA</t>
  </si>
  <si>
    <t>DEELRAADSVERGADERINGEN VANAF 12-7-2006</t>
  </si>
  <si>
    <t>DEELRAADSVERGADERING 12-7-06</t>
  </si>
  <si>
    <t>Diverse verordeningen</t>
  </si>
  <si>
    <t>SSA 12162</t>
  </si>
  <si>
    <t>JAARREKENING 2005 SDAN / JAARREKENINGEN SDAN</t>
  </si>
  <si>
    <t>JAARREKENING 2005</t>
  </si>
  <si>
    <t>ASBESTSANERING ZONNEHUIS</t>
  </si>
  <si>
    <t>ALGEMENE MAP</t>
  </si>
  <si>
    <t>SSA 12257</t>
  </si>
  <si>
    <t>Aanleg glasvezel langs de Noordelijke IJ-oever</t>
  </si>
  <si>
    <t>Intentieverklaring 2002-2004</t>
  </si>
  <si>
    <t>ssa 12538</t>
  </si>
  <si>
    <t>CENTRAAL MANAGEMENT TEAM 2007</t>
  </si>
  <si>
    <t>AGENDA EN VERSLAGEN CMT 2007</t>
  </si>
  <si>
    <t>Archief uitvoering 2007 Civiele Techniek (bevat cd's)</t>
  </si>
  <si>
    <t>Staf Diversiteitsbeleid - Sector Welzijn en Onderwijs : Agenda's en verslagen (2005 - 2006)</t>
  </si>
  <si>
    <t>Dit dossier is geplaats in kast 09 SSA in de doos met opschrift: 'Wethoudersoverleg Welzijn Onderwijs agenda's en verslagen 2006'.</t>
  </si>
  <si>
    <t>buik 2000, 611</t>
  </si>
  <si>
    <t>SWO/BB</t>
  </si>
  <si>
    <t>Staf Economische Zaken, Werkgelegenheid en Grondzaken -Staf Landelijk Noord (LN) en Dierenwelzijn.</t>
  </si>
  <si>
    <t>Agenda's en verslagen vanaf januari 2005-2006</t>
  </si>
  <si>
    <t>Raadsadressen en DB-besluiten Grondzaken</t>
  </si>
  <si>
    <t>Raadsadressen en DB-besluiten Grondzaken. Deel 1: 2004-</t>
  </si>
  <si>
    <t>SSA 12273</t>
  </si>
  <si>
    <t>SWW/REB: ECONOMISCHE VISIE BUIKSLOTERHAM</t>
  </si>
  <si>
    <t>Deel 1 Procesbegeleiding en gemeentelijke regeling</t>
  </si>
  <si>
    <t>ssa 12546</t>
  </si>
  <si>
    <t>Afdelingsplannen SWW/O&amp;R</t>
  </si>
  <si>
    <t>Deel 1: 2003</t>
  </si>
  <si>
    <t>ssa 12235</t>
  </si>
  <si>
    <t>Verwerving Vuurtoreneiland, Durgerdammerdijk 177 te Durgerdam</t>
  </si>
  <si>
    <t>deel 1: 2004</t>
  </si>
  <si>
    <t>SSA 12289</t>
  </si>
  <si>
    <t>Onteigening motorbrandstofverkooppunt annex  automobielbedrijf de IJdoorn,IJdoornlaan 265-267 Nieuwendam-Noord</t>
  </si>
  <si>
    <t>Adviezen Team Makelaardij,taxaties kuijs Reiner Kakes,variantenstudie bouwrijpmaken,onderhandelingen onteiniging</t>
  </si>
  <si>
    <t>SSA 12342</t>
  </si>
  <si>
    <t>Financieel regie-overleg</t>
  </si>
  <si>
    <t>Agenda's, verslagen en  vergaderstukken</t>
  </si>
  <si>
    <t>ssa 12619</t>
  </si>
  <si>
    <t>Werkgroep andere aanpak projecten</t>
  </si>
  <si>
    <t>Agenda's, verslagen en vergaderstukken</t>
  </si>
  <si>
    <t>ssa 12618</t>
  </si>
  <si>
    <t>Binnenwaterbeheer Amsterdam</t>
  </si>
  <si>
    <t>Deel 1: Uitbreiding bedrijfsmatig vervoer op hetw ater in Amsterdam 2005</t>
  </si>
  <si>
    <t>ssa 12455</t>
  </si>
  <si>
    <t>BEGROTING SDAN : VOORJAARSNOTITIE 2006</t>
  </si>
  <si>
    <t>Werkgroep Wie doet wat in een project/ Denktank/Werkgroep De Grote Veerenvoudiging</t>
  </si>
  <si>
    <t>ssa 12620</t>
  </si>
  <si>
    <t>AANKOOP KAMPERFOELIEWEG 226</t>
  </si>
  <si>
    <t>ALGEMENE  MAP</t>
  </si>
  <si>
    <t>SSA 12256</t>
  </si>
  <si>
    <t>Vaststelling Legesverordening 2005-</t>
  </si>
  <si>
    <t>Deel 1: Legesverordening 2005</t>
  </si>
  <si>
    <t>SSA 12107</t>
  </si>
  <si>
    <t>Taxatie Lincolnweg 12</t>
  </si>
  <si>
    <t>deel 1: 2005 -</t>
  </si>
  <si>
    <t>SSA 12297</t>
  </si>
  <si>
    <t>Deel 1:C) vergunningen / Beschikkingen</t>
  </si>
  <si>
    <t>ssa 12084</t>
  </si>
  <si>
    <t>Agendacommissie Stadsdeel Amsterdam-Noord</t>
  </si>
  <si>
    <t>Agenda's en verslagen 2007-2008</t>
  </si>
  <si>
    <t>Tekeningenmap</t>
  </si>
  <si>
    <t>ssa 12650</t>
  </si>
  <si>
    <t>Eventuele aankoop perceel gelegen aan de Buiksloterdijk 270 (de Dijk), Floradorp</t>
  </si>
  <si>
    <t>deel 1: 2003 -</t>
  </si>
  <si>
    <t>SSA 12254</t>
  </si>
  <si>
    <t>Afstoting Kerktoren Wijkergouw 6</t>
  </si>
  <si>
    <t>ssa 11507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</si>
</sst>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15" fontId="0" fillId="0" borderId="0" xfId="0" applyNumberFormat="1"/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6"/>
  <sheetViews>
    <sheetView tabSelected="1" workbookViewId="0"/>
  </sheetViews>
  <sheetFormatPr defaultRowHeight="15" x14ac:dyDescent="0.25"/>
  <cols>
    <col min="1" max="1" width="18.28515625" customWidth="1"/>
    <col min="2" max="2" width="37.28515625" customWidth="1"/>
    <col min="3" max="3" width="24.85546875" customWidth="1"/>
    <col min="4" max="4" width="21.7109375" customWidth="1"/>
    <col min="5" max="5" width="27.85546875" customWidth="1"/>
    <col min="7" max="7" width="15.7109375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tr">
        <f>"82327/99540"</f>
        <v>82327/99540</v>
      </c>
      <c r="B2" t="s">
        <v>8</v>
      </c>
      <c r="C2" t="s">
        <v>9</v>
      </c>
      <c r="D2" t="s">
        <v>10</v>
      </c>
      <c r="E2" t="s">
        <v>11</v>
      </c>
      <c r="F2" s="1">
        <v>37903</v>
      </c>
      <c r="G2" s="1">
        <v>38335</v>
      </c>
      <c r="H2" t="s">
        <v>12</v>
      </c>
    </row>
    <row r="3" spans="1:8" x14ac:dyDescent="0.25">
      <c r="A3" t="str">
        <f>"55016240/99474"</f>
        <v>55016240/99474</v>
      </c>
      <c r="B3" t="s">
        <v>13</v>
      </c>
      <c r="C3" t="s">
        <v>14</v>
      </c>
      <c r="D3" t="s">
        <v>10</v>
      </c>
      <c r="E3" t="s">
        <v>15</v>
      </c>
      <c r="F3" s="1">
        <v>37257</v>
      </c>
      <c r="G3" s="1">
        <v>37621</v>
      </c>
      <c r="H3" t="s">
        <v>16</v>
      </c>
    </row>
    <row r="4" spans="1:8" x14ac:dyDescent="0.25">
      <c r="A4" t="str">
        <f>"55016240/99396"</f>
        <v>55016240/99396</v>
      </c>
      <c r="B4" t="s">
        <v>13</v>
      </c>
      <c r="C4" t="s">
        <v>17</v>
      </c>
      <c r="D4" t="s">
        <v>10</v>
      </c>
      <c r="E4" t="s">
        <v>15</v>
      </c>
      <c r="F4" s="1">
        <v>37257</v>
      </c>
      <c r="G4" s="1">
        <v>37986</v>
      </c>
      <c r="H4" t="s">
        <v>18</v>
      </c>
    </row>
    <row r="5" spans="1:8" x14ac:dyDescent="0.25">
      <c r="A5" t="str">
        <f>"55017076/99018879"</f>
        <v>55017076/99018879</v>
      </c>
      <c r="B5" t="s">
        <v>19</v>
      </c>
      <c r="C5" t="s">
        <v>20</v>
      </c>
      <c r="D5" t="s">
        <v>10</v>
      </c>
      <c r="E5" t="s">
        <v>21</v>
      </c>
      <c r="F5" s="1">
        <v>37622</v>
      </c>
      <c r="G5" s="1">
        <v>38352</v>
      </c>
      <c r="H5" t="s">
        <v>22</v>
      </c>
    </row>
    <row r="6" spans="1:8" x14ac:dyDescent="0.25">
      <c r="A6" t="str">
        <f>"55012999/99018659"</f>
        <v>55012999/99018659</v>
      </c>
      <c r="B6" t="s">
        <v>23</v>
      </c>
      <c r="C6" t="s">
        <v>24</v>
      </c>
      <c r="D6" t="s">
        <v>10</v>
      </c>
      <c r="E6" t="s">
        <v>25</v>
      </c>
      <c r="F6" s="1">
        <v>37622</v>
      </c>
      <c r="G6" s="1">
        <v>38352</v>
      </c>
      <c r="H6" t="s">
        <v>26</v>
      </c>
    </row>
    <row r="7" spans="1:8" x14ac:dyDescent="0.25">
      <c r="A7" t="str">
        <f>"55014763/99018402"</f>
        <v>55014763/99018402</v>
      </c>
      <c r="B7" t="s">
        <v>27</v>
      </c>
      <c r="C7" t="s">
        <v>28</v>
      </c>
      <c r="D7" t="s">
        <v>29</v>
      </c>
      <c r="E7" t="s">
        <v>30</v>
      </c>
      <c r="F7" s="1">
        <v>39264</v>
      </c>
      <c r="G7" s="1">
        <v>39294</v>
      </c>
      <c r="H7" t="s">
        <v>31</v>
      </c>
    </row>
    <row r="8" spans="1:8" x14ac:dyDescent="0.25">
      <c r="A8" t="str">
        <f>"55014763/99018401"</f>
        <v>55014763/99018401</v>
      </c>
      <c r="B8" t="s">
        <v>27</v>
      </c>
      <c r="C8" t="s">
        <v>32</v>
      </c>
      <c r="D8" t="s">
        <v>29</v>
      </c>
      <c r="E8" t="s">
        <v>30</v>
      </c>
      <c r="F8" s="1">
        <v>39203</v>
      </c>
      <c r="G8" s="1">
        <v>39263</v>
      </c>
      <c r="H8" t="s">
        <v>31</v>
      </c>
    </row>
    <row r="9" spans="1:8" x14ac:dyDescent="0.25">
      <c r="A9" t="str">
        <f>"55014763/99018400"</f>
        <v>55014763/99018400</v>
      </c>
      <c r="B9" t="s">
        <v>27</v>
      </c>
      <c r="C9" t="s">
        <v>33</v>
      </c>
      <c r="D9" t="s">
        <v>29</v>
      </c>
      <c r="E9" t="s">
        <v>30</v>
      </c>
      <c r="F9" s="1">
        <v>39173</v>
      </c>
      <c r="G9" s="1">
        <v>39202</v>
      </c>
      <c r="H9" t="s">
        <v>31</v>
      </c>
    </row>
    <row r="10" spans="1:8" x14ac:dyDescent="0.25">
      <c r="A10" t="str">
        <f>"55014763/99018399"</f>
        <v>55014763/99018399</v>
      </c>
      <c r="B10" t="s">
        <v>27</v>
      </c>
      <c r="C10" t="s">
        <v>34</v>
      </c>
      <c r="D10" t="s">
        <v>29</v>
      </c>
      <c r="E10" t="s">
        <v>30</v>
      </c>
      <c r="F10" s="1">
        <v>39114</v>
      </c>
      <c r="G10" s="1">
        <v>39172</v>
      </c>
      <c r="H10" t="s">
        <v>31</v>
      </c>
    </row>
    <row r="11" spans="1:8" x14ac:dyDescent="0.25">
      <c r="A11" t="str">
        <f>"55014763/99018398"</f>
        <v>55014763/99018398</v>
      </c>
      <c r="B11" t="s">
        <v>27</v>
      </c>
      <c r="C11" t="s">
        <v>35</v>
      </c>
      <c r="D11" t="s">
        <v>29</v>
      </c>
      <c r="E11" t="s">
        <v>30</v>
      </c>
      <c r="F11" s="1">
        <v>39083</v>
      </c>
      <c r="G11" s="1">
        <v>39113</v>
      </c>
      <c r="H11" t="s">
        <v>31</v>
      </c>
    </row>
    <row r="12" spans="1:8" x14ac:dyDescent="0.25">
      <c r="A12" t="str">
        <f>"55014763/99018397"</f>
        <v>55014763/99018397</v>
      </c>
      <c r="B12" t="s">
        <v>27</v>
      </c>
      <c r="C12" t="s">
        <v>36</v>
      </c>
      <c r="D12" t="s">
        <v>29</v>
      </c>
      <c r="E12" t="s">
        <v>30</v>
      </c>
      <c r="F12" s="1">
        <v>39083</v>
      </c>
      <c r="G12" s="1">
        <v>39447</v>
      </c>
      <c r="H12" t="s">
        <v>31</v>
      </c>
    </row>
    <row r="13" spans="1:8" x14ac:dyDescent="0.25">
      <c r="A13" t="str">
        <f>"55014763/99018396"</f>
        <v>55014763/99018396</v>
      </c>
      <c r="B13" t="s">
        <v>27</v>
      </c>
      <c r="C13" t="s">
        <v>37</v>
      </c>
      <c r="D13" t="s">
        <v>29</v>
      </c>
      <c r="E13" t="s">
        <v>30</v>
      </c>
      <c r="F13" s="1">
        <v>39052</v>
      </c>
      <c r="G13" s="1">
        <v>39082</v>
      </c>
      <c r="H13" t="s">
        <v>31</v>
      </c>
    </row>
    <row r="14" spans="1:8" x14ac:dyDescent="0.25">
      <c r="A14" t="str">
        <f>"55014763/99018395"</f>
        <v>55014763/99018395</v>
      </c>
      <c r="B14" t="s">
        <v>27</v>
      </c>
      <c r="C14" t="s">
        <v>38</v>
      </c>
      <c r="D14" t="s">
        <v>29</v>
      </c>
      <c r="E14" t="s">
        <v>30</v>
      </c>
      <c r="F14" s="1">
        <v>39022</v>
      </c>
      <c r="G14" s="1">
        <v>39051</v>
      </c>
      <c r="H14" t="s">
        <v>31</v>
      </c>
    </row>
    <row r="15" spans="1:8" x14ac:dyDescent="0.25">
      <c r="A15" t="str">
        <f>"55014763/99018394"</f>
        <v>55014763/99018394</v>
      </c>
      <c r="B15" t="s">
        <v>27</v>
      </c>
      <c r="C15" t="s">
        <v>39</v>
      </c>
      <c r="D15" t="s">
        <v>29</v>
      </c>
      <c r="E15" t="s">
        <v>30</v>
      </c>
      <c r="F15" s="1">
        <v>39008</v>
      </c>
      <c r="G15" s="1">
        <v>39021</v>
      </c>
      <c r="H15" t="s">
        <v>31</v>
      </c>
    </row>
    <row r="16" spans="1:8" x14ac:dyDescent="0.25">
      <c r="A16" t="str">
        <f>"55014763/99018393"</f>
        <v>55014763/99018393</v>
      </c>
      <c r="B16" t="s">
        <v>27</v>
      </c>
      <c r="C16" t="s">
        <v>40</v>
      </c>
      <c r="D16" t="s">
        <v>29</v>
      </c>
      <c r="E16" t="s">
        <v>30</v>
      </c>
      <c r="F16" s="1">
        <v>38718</v>
      </c>
      <c r="G16" s="1">
        <v>38990</v>
      </c>
      <c r="H16" t="s">
        <v>31</v>
      </c>
    </row>
    <row r="17" spans="1:8" x14ac:dyDescent="0.25">
      <c r="A17" t="str">
        <f>"55014763/99018392"</f>
        <v>55014763/99018392</v>
      </c>
      <c r="B17" t="s">
        <v>27</v>
      </c>
      <c r="C17" t="s">
        <v>41</v>
      </c>
      <c r="D17" t="s">
        <v>29</v>
      </c>
      <c r="E17" t="s">
        <v>30</v>
      </c>
      <c r="F17" s="1">
        <v>38718</v>
      </c>
      <c r="G17" s="1">
        <v>38910</v>
      </c>
      <c r="H17" t="s">
        <v>31</v>
      </c>
    </row>
    <row r="18" spans="1:8" x14ac:dyDescent="0.25">
      <c r="A18" t="str">
        <f>"55014763/99018391"</f>
        <v>55014763/99018391</v>
      </c>
      <c r="B18" t="s">
        <v>27</v>
      </c>
      <c r="C18" t="s">
        <v>42</v>
      </c>
      <c r="D18" t="s">
        <v>29</v>
      </c>
      <c r="E18" t="s">
        <v>30</v>
      </c>
      <c r="F18" s="1">
        <v>38718</v>
      </c>
      <c r="G18" s="1">
        <v>38837</v>
      </c>
      <c r="H18" t="s">
        <v>31</v>
      </c>
    </row>
    <row r="19" spans="1:8" x14ac:dyDescent="0.25">
      <c r="A19" t="str">
        <f>"55014763/99018390"</f>
        <v>55014763/99018390</v>
      </c>
      <c r="B19" t="s">
        <v>27</v>
      </c>
      <c r="C19" t="s">
        <v>43</v>
      </c>
      <c r="D19" t="s">
        <v>29</v>
      </c>
      <c r="E19" t="s">
        <v>30</v>
      </c>
      <c r="F19" s="1">
        <v>38718</v>
      </c>
      <c r="G19" s="1">
        <v>38807</v>
      </c>
      <c r="H19" t="s">
        <v>31</v>
      </c>
    </row>
    <row r="20" spans="1:8" x14ac:dyDescent="0.25">
      <c r="A20" t="str">
        <f>"55014763/99018389"</f>
        <v>55014763/99018389</v>
      </c>
      <c r="B20" t="s">
        <v>27</v>
      </c>
      <c r="C20" t="s">
        <v>44</v>
      </c>
      <c r="D20" t="s">
        <v>29</v>
      </c>
      <c r="E20" t="s">
        <v>30</v>
      </c>
      <c r="F20" s="1">
        <v>38718</v>
      </c>
      <c r="G20" s="1">
        <v>39082</v>
      </c>
      <c r="H20" t="s">
        <v>31</v>
      </c>
    </row>
    <row r="21" spans="1:8" x14ac:dyDescent="0.25">
      <c r="A21" t="str">
        <f>"55014763/99018388"</f>
        <v>55014763/99018388</v>
      </c>
      <c r="B21" t="s">
        <v>27</v>
      </c>
      <c r="C21" t="s">
        <v>45</v>
      </c>
      <c r="D21" t="s">
        <v>10</v>
      </c>
      <c r="E21" t="s">
        <v>30</v>
      </c>
      <c r="F21" s="1">
        <v>38707</v>
      </c>
      <c r="G21" s="1">
        <v>38717</v>
      </c>
      <c r="H21" t="s">
        <v>46</v>
      </c>
    </row>
    <row r="22" spans="1:8" x14ac:dyDescent="0.25">
      <c r="A22" t="str">
        <f>"55014763/99018387"</f>
        <v>55014763/99018387</v>
      </c>
      <c r="B22" t="s">
        <v>27</v>
      </c>
      <c r="C22" t="s">
        <v>47</v>
      </c>
      <c r="D22" t="s">
        <v>10</v>
      </c>
      <c r="E22" t="s">
        <v>30</v>
      </c>
      <c r="F22" s="1">
        <v>38665</v>
      </c>
      <c r="G22" s="1">
        <v>38687</v>
      </c>
      <c r="H22" t="s">
        <v>46</v>
      </c>
    </row>
    <row r="23" spans="1:8" x14ac:dyDescent="0.25">
      <c r="A23" t="str">
        <f>"55014763/99018386"</f>
        <v>55014763/99018386</v>
      </c>
      <c r="B23" t="s">
        <v>27</v>
      </c>
      <c r="C23" t="s">
        <v>48</v>
      </c>
      <c r="D23" t="s">
        <v>10</v>
      </c>
      <c r="E23" t="s">
        <v>30</v>
      </c>
      <c r="F23" s="1">
        <v>38609</v>
      </c>
      <c r="G23" s="1">
        <v>38637</v>
      </c>
      <c r="H23" t="s">
        <v>46</v>
      </c>
    </row>
    <row r="24" spans="1:8" x14ac:dyDescent="0.25">
      <c r="A24" t="str">
        <f>"55014763/99018384"</f>
        <v>55014763/99018384</v>
      </c>
      <c r="B24" t="s">
        <v>27</v>
      </c>
      <c r="C24" t="s">
        <v>49</v>
      </c>
      <c r="D24" t="s">
        <v>10</v>
      </c>
      <c r="E24" t="s">
        <v>30</v>
      </c>
      <c r="F24" s="1">
        <v>38483</v>
      </c>
      <c r="G24" s="1">
        <v>38511</v>
      </c>
      <c r="H24" t="s">
        <v>46</v>
      </c>
    </row>
    <row r="25" spans="1:8" x14ac:dyDescent="0.25">
      <c r="A25" t="str">
        <f>"55014763/99018383"</f>
        <v>55014763/99018383</v>
      </c>
      <c r="B25" t="s">
        <v>27</v>
      </c>
      <c r="C25" t="s">
        <v>50</v>
      </c>
      <c r="D25" t="s">
        <v>10</v>
      </c>
      <c r="E25" t="s">
        <v>30</v>
      </c>
      <c r="F25" s="1">
        <v>38364</v>
      </c>
      <c r="G25" s="1">
        <v>38455</v>
      </c>
      <c r="H25" t="s">
        <v>46</v>
      </c>
    </row>
    <row r="26" spans="1:8" x14ac:dyDescent="0.25">
      <c r="A26" t="str">
        <f>"99018239/99018239"</f>
        <v>99018239/99018239</v>
      </c>
      <c r="B26" t="s">
        <v>51</v>
      </c>
      <c r="D26" t="s">
        <v>29</v>
      </c>
      <c r="E26" t="s">
        <v>52</v>
      </c>
      <c r="F26" s="1">
        <v>37622</v>
      </c>
      <c r="G26" s="1">
        <v>38352</v>
      </c>
      <c r="H26" t="s">
        <v>53</v>
      </c>
    </row>
    <row r="27" spans="1:8" x14ac:dyDescent="0.25">
      <c r="A27" t="str">
        <f>"55016450/99018149"</f>
        <v>55016450/99018149</v>
      </c>
      <c r="B27" t="s">
        <v>54</v>
      </c>
      <c r="C27" t="s">
        <v>55</v>
      </c>
      <c r="D27" t="s">
        <v>10</v>
      </c>
      <c r="E27" t="s">
        <v>56</v>
      </c>
      <c r="F27" s="1">
        <v>37622</v>
      </c>
      <c r="G27" s="1">
        <v>38352</v>
      </c>
      <c r="H27" t="s">
        <v>57</v>
      </c>
    </row>
    <row r="28" spans="1:8" x14ac:dyDescent="0.25">
      <c r="A28" t="str">
        <f>"55001362/99018071"</f>
        <v>55001362/99018071</v>
      </c>
      <c r="B28" t="s">
        <v>58</v>
      </c>
      <c r="C28" t="s">
        <v>59</v>
      </c>
      <c r="D28" t="s">
        <v>10</v>
      </c>
      <c r="E28" t="s">
        <v>60</v>
      </c>
      <c r="F28" s="1">
        <v>37987</v>
      </c>
      <c r="G28" s="1">
        <v>38352</v>
      </c>
      <c r="H28" t="s">
        <v>61</v>
      </c>
    </row>
    <row r="29" spans="1:8" x14ac:dyDescent="0.25">
      <c r="A29" t="str">
        <f>"55014710/99017877"</f>
        <v>55014710/99017877</v>
      </c>
      <c r="B29" t="s">
        <v>62</v>
      </c>
      <c r="C29" t="s">
        <v>63</v>
      </c>
      <c r="D29" t="s">
        <v>10</v>
      </c>
      <c r="E29" t="s">
        <v>64</v>
      </c>
      <c r="F29" s="1">
        <v>38718</v>
      </c>
      <c r="G29" s="1">
        <v>39082</v>
      </c>
      <c r="H29" t="s">
        <v>65</v>
      </c>
    </row>
    <row r="30" spans="1:8" x14ac:dyDescent="0.25">
      <c r="A30" t="str">
        <f>"99016083/99016141"</f>
        <v>99016083/99016141</v>
      </c>
      <c r="B30" t="s">
        <v>66</v>
      </c>
      <c r="C30" t="s">
        <v>67</v>
      </c>
      <c r="D30" t="s">
        <v>10</v>
      </c>
      <c r="E30" t="s">
        <v>15</v>
      </c>
      <c r="F30" s="1">
        <v>37552</v>
      </c>
      <c r="G30" s="1">
        <v>37621</v>
      </c>
      <c r="H30" t="s">
        <v>68</v>
      </c>
    </row>
    <row r="31" spans="1:8" x14ac:dyDescent="0.25">
      <c r="A31" t="str">
        <f>"99016083/99016138"</f>
        <v>99016083/99016138</v>
      </c>
      <c r="B31" t="s">
        <v>66</v>
      </c>
      <c r="C31" t="s">
        <v>69</v>
      </c>
      <c r="D31" t="s">
        <v>10</v>
      </c>
      <c r="E31" t="s">
        <v>15</v>
      </c>
      <c r="F31" s="1">
        <v>37064</v>
      </c>
      <c r="G31" s="1">
        <v>37256</v>
      </c>
      <c r="H31" t="s">
        <v>70</v>
      </c>
    </row>
    <row r="32" spans="1:8" x14ac:dyDescent="0.25">
      <c r="A32" t="str">
        <f>"55013390/98865"</f>
        <v>55013390/98865</v>
      </c>
      <c r="B32" t="s">
        <v>71</v>
      </c>
      <c r="C32" t="s">
        <v>72</v>
      </c>
      <c r="D32" t="s">
        <v>10</v>
      </c>
      <c r="E32" t="s">
        <v>73</v>
      </c>
      <c r="F32" s="1">
        <v>37622</v>
      </c>
      <c r="G32" s="1">
        <v>37986</v>
      </c>
      <c r="H32" t="s">
        <v>74</v>
      </c>
    </row>
    <row r="33" spans="1:8" x14ac:dyDescent="0.25">
      <c r="A33" t="str">
        <f>"17810/98701"</f>
        <v>17810/98701</v>
      </c>
      <c r="B33" t="s">
        <v>75</v>
      </c>
      <c r="C33" t="s">
        <v>76</v>
      </c>
      <c r="D33" t="s">
        <v>10</v>
      </c>
      <c r="E33" t="s">
        <v>77</v>
      </c>
      <c r="F33" s="1">
        <v>37257</v>
      </c>
      <c r="G33" s="1">
        <v>37894</v>
      </c>
      <c r="H33" t="s">
        <v>78</v>
      </c>
    </row>
    <row r="34" spans="1:8" x14ac:dyDescent="0.25">
      <c r="A34" t="str">
        <f>"98643/98643"</f>
        <v>98643/98643</v>
      </c>
      <c r="B34" t="s">
        <v>79</v>
      </c>
      <c r="C34" t="str">
        <f>"2003 - 2006"</f>
        <v>2003 - 2006</v>
      </c>
      <c r="D34" t="s">
        <v>10</v>
      </c>
      <c r="E34" t="s">
        <v>21</v>
      </c>
      <c r="F34" s="1">
        <v>37622</v>
      </c>
      <c r="G34" s="1">
        <v>39082</v>
      </c>
      <c r="H34" t="s">
        <v>80</v>
      </c>
    </row>
    <row r="35" spans="1:8" x14ac:dyDescent="0.25">
      <c r="A35" t="str">
        <f>"9810/9810"</f>
        <v>9810/9810</v>
      </c>
      <c r="B35" t="s">
        <v>81</v>
      </c>
      <c r="D35" t="s">
        <v>10</v>
      </c>
      <c r="E35" t="s">
        <v>82</v>
      </c>
      <c r="F35" s="1">
        <v>37622</v>
      </c>
      <c r="G35" s="1">
        <v>37986</v>
      </c>
      <c r="H35" t="s">
        <v>83</v>
      </c>
    </row>
    <row r="36" spans="1:8" x14ac:dyDescent="0.25">
      <c r="A36" t="str">
        <f>"49881/96947"</f>
        <v>49881/96947</v>
      </c>
      <c r="B36" t="s">
        <v>84</v>
      </c>
      <c r="C36" t="s">
        <v>85</v>
      </c>
      <c r="D36" t="s">
        <v>10</v>
      </c>
      <c r="E36" t="s">
        <v>15</v>
      </c>
      <c r="F36" s="1">
        <v>37257</v>
      </c>
      <c r="G36" s="1">
        <v>37986</v>
      </c>
      <c r="H36" t="s">
        <v>86</v>
      </c>
    </row>
    <row r="37" spans="1:8" x14ac:dyDescent="0.25">
      <c r="A37" t="str">
        <f>"49881/96898"</f>
        <v>49881/96898</v>
      </c>
      <c r="B37" t="s">
        <v>87</v>
      </c>
      <c r="C37" t="s">
        <v>87</v>
      </c>
      <c r="D37" t="s">
        <v>10</v>
      </c>
      <c r="E37" t="s">
        <v>15</v>
      </c>
      <c r="F37" s="1">
        <v>37622</v>
      </c>
      <c r="G37" s="1">
        <v>37986</v>
      </c>
      <c r="H37" t="s">
        <v>88</v>
      </c>
    </row>
    <row r="38" spans="1:8" x14ac:dyDescent="0.25">
      <c r="A38" t="str">
        <f>"96896/96897"</f>
        <v>96896/96897</v>
      </c>
      <c r="B38" t="s">
        <v>89</v>
      </c>
      <c r="C38" t="s">
        <v>90</v>
      </c>
      <c r="D38" t="s">
        <v>10</v>
      </c>
      <c r="E38" t="s">
        <v>91</v>
      </c>
      <c r="F38" s="1">
        <v>37257</v>
      </c>
      <c r="G38" s="1">
        <v>37621</v>
      </c>
      <c r="H38" t="s">
        <v>92</v>
      </c>
    </row>
    <row r="39" spans="1:8" x14ac:dyDescent="0.25">
      <c r="A39" t="str">
        <f>"49881/96894"</f>
        <v>49881/96894</v>
      </c>
      <c r="B39" t="s">
        <v>93</v>
      </c>
      <c r="C39" t="s">
        <v>93</v>
      </c>
      <c r="D39" t="s">
        <v>10</v>
      </c>
      <c r="E39" t="s">
        <v>15</v>
      </c>
      <c r="F39" s="1">
        <v>37622</v>
      </c>
      <c r="G39" s="1">
        <v>37986</v>
      </c>
      <c r="H39" t="s">
        <v>94</v>
      </c>
    </row>
    <row r="40" spans="1:8" x14ac:dyDescent="0.25">
      <c r="A40" t="str">
        <f>"96761/96778"</f>
        <v>96761/96778</v>
      </c>
      <c r="B40" t="s">
        <v>95</v>
      </c>
      <c r="D40" t="s">
        <v>10</v>
      </c>
      <c r="E40" t="s">
        <v>91</v>
      </c>
      <c r="F40" s="1">
        <v>37622</v>
      </c>
      <c r="G40" s="1">
        <v>38352</v>
      </c>
      <c r="H40" t="s">
        <v>96</v>
      </c>
    </row>
    <row r="41" spans="1:8" x14ac:dyDescent="0.25">
      <c r="A41" t="str">
        <f>"96589/96659"</f>
        <v>96589/96659</v>
      </c>
      <c r="B41" t="s">
        <v>97</v>
      </c>
      <c r="C41" t="s">
        <v>98</v>
      </c>
      <c r="D41" t="s">
        <v>10</v>
      </c>
      <c r="E41" t="s">
        <v>91</v>
      </c>
      <c r="F41" s="1">
        <v>37257</v>
      </c>
      <c r="G41" s="1">
        <v>37621</v>
      </c>
      <c r="H41" t="s">
        <v>99</v>
      </c>
    </row>
    <row r="42" spans="1:8" x14ac:dyDescent="0.25">
      <c r="A42" t="str">
        <f>"96589/96651"</f>
        <v>96589/96651</v>
      </c>
      <c r="B42" t="s">
        <v>100</v>
      </c>
      <c r="C42" t="str">
        <f>"2003"</f>
        <v>2003</v>
      </c>
      <c r="D42" t="s">
        <v>10</v>
      </c>
      <c r="E42" t="s">
        <v>91</v>
      </c>
      <c r="F42" s="1">
        <v>37622</v>
      </c>
      <c r="G42" s="1">
        <v>37986</v>
      </c>
      <c r="H42" t="s">
        <v>101</v>
      </c>
    </row>
    <row r="43" spans="1:8" x14ac:dyDescent="0.25">
      <c r="A43" t="str">
        <f>"94742/96332"</f>
        <v>94742/96332</v>
      </c>
      <c r="B43" t="s">
        <v>102</v>
      </c>
      <c r="C43" t="s">
        <v>103</v>
      </c>
      <c r="D43" t="s">
        <v>10</v>
      </c>
      <c r="E43" t="s">
        <v>91</v>
      </c>
      <c r="F43" s="1">
        <v>37622</v>
      </c>
      <c r="G43" s="1">
        <v>37986</v>
      </c>
      <c r="H43" t="s">
        <v>104</v>
      </c>
    </row>
    <row r="44" spans="1:8" x14ac:dyDescent="0.25">
      <c r="A44" t="str">
        <f>"94742/96331"</f>
        <v>94742/96331</v>
      </c>
      <c r="B44" t="s">
        <v>105</v>
      </c>
      <c r="C44" t="s">
        <v>106</v>
      </c>
      <c r="D44" t="s">
        <v>10</v>
      </c>
      <c r="E44" t="s">
        <v>91</v>
      </c>
      <c r="F44" s="1">
        <v>37622</v>
      </c>
      <c r="G44" s="1">
        <v>37986</v>
      </c>
      <c r="H44" t="s">
        <v>107</v>
      </c>
    </row>
    <row r="45" spans="1:8" x14ac:dyDescent="0.25">
      <c r="A45" t="str">
        <f>"94742/96254"</f>
        <v>94742/96254</v>
      </c>
      <c r="B45" t="s">
        <v>108</v>
      </c>
      <c r="C45" t="s">
        <v>108</v>
      </c>
      <c r="D45" t="s">
        <v>10</v>
      </c>
      <c r="E45" t="s">
        <v>91</v>
      </c>
      <c r="F45" s="1">
        <v>37257</v>
      </c>
      <c r="G45" s="1">
        <v>37621</v>
      </c>
      <c r="H45" t="s">
        <v>109</v>
      </c>
    </row>
    <row r="46" spans="1:8" x14ac:dyDescent="0.25">
      <c r="A46" t="str">
        <f>"94742/96220"</f>
        <v>94742/96220</v>
      </c>
      <c r="B46" t="s">
        <v>110</v>
      </c>
      <c r="C46" t="s">
        <v>110</v>
      </c>
      <c r="D46" t="s">
        <v>10</v>
      </c>
      <c r="E46" t="s">
        <v>91</v>
      </c>
      <c r="F46" s="1">
        <v>37257</v>
      </c>
      <c r="G46" s="1">
        <v>37621</v>
      </c>
      <c r="H46" t="s">
        <v>111</v>
      </c>
    </row>
    <row r="47" spans="1:8" x14ac:dyDescent="0.25">
      <c r="A47" t="str">
        <f>"94742/96163"</f>
        <v>94742/96163</v>
      </c>
      <c r="B47" t="s">
        <v>112</v>
      </c>
      <c r="C47" t="s">
        <v>112</v>
      </c>
      <c r="D47" t="s">
        <v>10</v>
      </c>
      <c r="E47" t="s">
        <v>91</v>
      </c>
      <c r="F47" s="1">
        <v>37257</v>
      </c>
      <c r="G47" s="1">
        <v>37621</v>
      </c>
      <c r="H47" t="s">
        <v>113</v>
      </c>
    </row>
    <row r="48" spans="1:8" x14ac:dyDescent="0.25">
      <c r="A48" t="str">
        <f>"55014762/96053"</f>
        <v>55014762/96053</v>
      </c>
      <c r="B48" t="s">
        <v>114</v>
      </c>
      <c r="C48" t="s">
        <v>114</v>
      </c>
      <c r="D48" t="s">
        <v>29</v>
      </c>
      <c r="E48" t="s">
        <v>115</v>
      </c>
      <c r="F48" s="1">
        <v>37257</v>
      </c>
      <c r="G48" s="1">
        <v>37986</v>
      </c>
      <c r="H48" t="s">
        <v>116</v>
      </c>
    </row>
    <row r="49" spans="1:8" x14ac:dyDescent="0.25">
      <c r="A49" t="str">
        <f>"9260/96034"</f>
        <v>9260/96034</v>
      </c>
      <c r="B49" t="s">
        <v>117</v>
      </c>
      <c r="C49" t="s">
        <v>118</v>
      </c>
      <c r="D49" t="s">
        <v>10</v>
      </c>
      <c r="E49" t="s">
        <v>73</v>
      </c>
      <c r="F49" s="1">
        <v>37257</v>
      </c>
      <c r="G49" s="1">
        <v>37986</v>
      </c>
      <c r="H49" t="s">
        <v>119</v>
      </c>
    </row>
    <row r="50" spans="1:8" x14ac:dyDescent="0.25">
      <c r="A50" t="str">
        <f>"9260/96031"</f>
        <v>9260/96031</v>
      </c>
      <c r="B50" t="s">
        <v>117</v>
      </c>
      <c r="C50" t="s">
        <v>120</v>
      </c>
      <c r="D50" t="s">
        <v>29</v>
      </c>
      <c r="E50" t="s">
        <v>115</v>
      </c>
      <c r="F50" s="1">
        <v>37257</v>
      </c>
      <c r="G50" s="1">
        <v>37986</v>
      </c>
      <c r="H50" t="s">
        <v>121</v>
      </c>
    </row>
    <row r="51" spans="1:8" x14ac:dyDescent="0.25">
      <c r="A51" t="str">
        <f>"9260/96030"</f>
        <v>9260/96030</v>
      </c>
      <c r="B51" t="s">
        <v>117</v>
      </c>
      <c r="C51" t="s">
        <v>122</v>
      </c>
      <c r="D51" t="s">
        <v>10</v>
      </c>
      <c r="E51" t="s">
        <v>73</v>
      </c>
      <c r="F51" s="1">
        <v>37257</v>
      </c>
      <c r="G51" s="1">
        <v>37986</v>
      </c>
      <c r="H51" t="s">
        <v>123</v>
      </c>
    </row>
    <row r="52" spans="1:8" x14ac:dyDescent="0.25">
      <c r="A52" t="str">
        <f>"55006861/9568"</f>
        <v>55006861/9568</v>
      </c>
      <c r="B52" t="s">
        <v>124</v>
      </c>
      <c r="D52" t="s">
        <v>10</v>
      </c>
      <c r="E52" t="s">
        <v>73</v>
      </c>
      <c r="F52" s="1">
        <v>37257</v>
      </c>
      <c r="G52" s="1">
        <v>37621</v>
      </c>
      <c r="H52" t="s">
        <v>125</v>
      </c>
    </row>
    <row r="53" spans="1:8" x14ac:dyDescent="0.25">
      <c r="A53" t="str">
        <f>"55001362/95562"</f>
        <v>55001362/95562</v>
      </c>
      <c r="B53" t="s">
        <v>58</v>
      </c>
      <c r="C53" t="s">
        <v>126</v>
      </c>
      <c r="D53" t="s">
        <v>10</v>
      </c>
      <c r="E53" t="s">
        <v>60</v>
      </c>
      <c r="F53" s="1">
        <v>37622</v>
      </c>
      <c r="G53" s="1">
        <v>37986</v>
      </c>
      <c r="H53" t="s">
        <v>127</v>
      </c>
    </row>
    <row r="54" spans="1:8" x14ac:dyDescent="0.25">
      <c r="A54" t="str">
        <f>"52360/95382"</f>
        <v>52360/95382</v>
      </c>
      <c r="B54" t="s">
        <v>128</v>
      </c>
      <c r="C54" t="s">
        <v>129</v>
      </c>
      <c r="D54" t="s">
        <v>10</v>
      </c>
      <c r="E54" t="s">
        <v>130</v>
      </c>
      <c r="F54" s="1">
        <v>37622</v>
      </c>
      <c r="G54" s="1">
        <v>38352</v>
      </c>
      <c r="H54" t="s">
        <v>131</v>
      </c>
    </row>
    <row r="55" spans="1:8" x14ac:dyDescent="0.25">
      <c r="A55" t="str">
        <f>"1056/94871"</f>
        <v>1056/94871</v>
      </c>
      <c r="B55" t="s">
        <v>132</v>
      </c>
      <c r="C55" t="s">
        <v>133</v>
      </c>
      <c r="D55" t="s">
        <v>10</v>
      </c>
      <c r="E55" t="s">
        <v>21</v>
      </c>
      <c r="F55" s="1">
        <v>37257</v>
      </c>
      <c r="G55" s="1">
        <v>37986</v>
      </c>
      <c r="H55" t="s">
        <v>134</v>
      </c>
    </row>
    <row r="56" spans="1:8" x14ac:dyDescent="0.25">
      <c r="A56" t="str">
        <f>"94742/94843"</f>
        <v>94742/94843</v>
      </c>
      <c r="B56" t="s">
        <v>135</v>
      </c>
      <c r="C56" t="s">
        <v>135</v>
      </c>
      <c r="D56" t="s">
        <v>10</v>
      </c>
      <c r="E56" t="s">
        <v>91</v>
      </c>
      <c r="F56" s="1">
        <v>37257</v>
      </c>
      <c r="G56" s="1">
        <v>37621</v>
      </c>
      <c r="H56" t="s">
        <v>136</v>
      </c>
    </row>
    <row r="57" spans="1:8" x14ac:dyDescent="0.25">
      <c r="A57" t="str">
        <f>"94742/94789"</f>
        <v>94742/94789</v>
      </c>
      <c r="B57" t="s">
        <v>137</v>
      </c>
      <c r="C57" t="str">
        <f>"2003."</f>
        <v>2003.</v>
      </c>
      <c r="D57" t="s">
        <v>10</v>
      </c>
      <c r="E57" t="s">
        <v>91</v>
      </c>
      <c r="F57" s="1">
        <v>37257</v>
      </c>
      <c r="G57" s="1">
        <v>37986</v>
      </c>
      <c r="H57" t="s">
        <v>138</v>
      </c>
    </row>
    <row r="58" spans="1:8" x14ac:dyDescent="0.25">
      <c r="A58" t="str">
        <f>"39888/94729"</f>
        <v>39888/94729</v>
      </c>
      <c r="B58" t="s">
        <v>139</v>
      </c>
      <c r="C58" t="s">
        <v>140</v>
      </c>
      <c r="D58" t="s">
        <v>10</v>
      </c>
      <c r="E58" t="s">
        <v>130</v>
      </c>
      <c r="F58" s="1">
        <v>37622</v>
      </c>
      <c r="G58" s="1">
        <v>38352</v>
      </c>
      <c r="H58" t="s">
        <v>141</v>
      </c>
    </row>
    <row r="59" spans="1:8" x14ac:dyDescent="0.25">
      <c r="A59" t="str">
        <f>"77697/94723"</f>
        <v>77697/94723</v>
      </c>
      <c r="B59" t="s">
        <v>142</v>
      </c>
      <c r="C59" t="s">
        <v>143</v>
      </c>
      <c r="D59" t="s">
        <v>10</v>
      </c>
      <c r="E59" t="s">
        <v>144</v>
      </c>
      <c r="F59" s="1">
        <v>37622</v>
      </c>
      <c r="G59" s="1">
        <v>37986</v>
      </c>
      <c r="H59" t="s">
        <v>145</v>
      </c>
    </row>
    <row r="60" spans="1:8" x14ac:dyDescent="0.25">
      <c r="A60" t="str">
        <f>"93702/93702"</f>
        <v>93702/93702</v>
      </c>
      <c r="B60" t="s">
        <v>146</v>
      </c>
      <c r="C60" t="s">
        <v>147</v>
      </c>
      <c r="D60" t="s">
        <v>10</v>
      </c>
      <c r="E60" t="s">
        <v>21</v>
      </c>
      <c r="F60" s="1">
        <v>37257</v>
      </c>
      <c r="G60" s="1">
        <v>38169</v>
      </c>
      <c r="H60" t="s">
        <v>148</v>
      </c>
    </row>
    <row r="61" spans="1:8" x14ac:dyDescent="0.25">
      <c r="A61" t="str">
        <f>"93510/93510"</f>
        <v>93510/93510</v>
      </c>
      <c r="B61" t="s">
        <v>149</v>
      </c>
      <c r="C61" t="s">
        <v>150</v>
      </c>
      <c r="D61" t="s">
        <v>10</v>
      </c>
      <c r="E61" t="s">
        <v>151</v>
      </c>
      <c r="F61" s="1">
        <v>37257</v>
      </c>
      <c r="G61" s="1">
        <v>37621</v>
      </c>
      <c r="H61" t="s">
        <v>152</v>
      </c>
    </row>
    <row r="62" spans="1:8" x14ac:dyDescent="0.25">
      <c r="A62" t="str">
        <f>"56610/93498"</f>
        <v>56610/93498</v>
      </c>
      <c r="B62" t="s">
        <v>153</v>
      </c>
      <c r="C62" t="s">
        <v>154</v>
      </c>
      <c r="D62" t="s">
        <v>10</v>
      </c>
      <c r="E62" t="s">
        <v>151</v>
      </c>
      <c r="F62" s="1">
        <v>37257</v>
      </c>
      <c r="G62" s="1">
        <v>37376</v>
      </c>
      <c r="H62" t="s">
        <v>155</v>
      </c>
    </row>
    <row r="63" spans="1:8" x14ac:dyDescent="0.25">
      <c r="A63" t="str">
        <f>"55013704/93294"</f>
        <v>55013704/93294</v>
      </c>
      <c r="B63" t="s">
        <v>156</v>
      </c>
      <c r="C63" t="s">
        <v>157</v>
      </c>
      <c r="D63" t="s">
        <v>10</v>
      </c>
      <c r="E63" t="s">
        <v>158</v>
      </c>
      <c r="F63" s="1">
        <v>36962</v>
      </c>
      <c r="G63" s="1">
        <v>37648</v>
      </c>
      <c r="H63" t="s">
        <v>159</v>
      </c>
    </row>
    <row r="64" spans="1:8" x14ac:dyDescent="0.25">
      <c r="A64" t="str">
        <f>"1056/93285"</f>
        <v>1056/93285</v>
      </c>
      <c r="B64" t="s">
        <v>132</v>
      </c>
      <c r="C64" t="s">
        <v>160</v>
      </c>
      <c r="D64" t="s">
        <v>10</v>
      </c>
      <c r="E64" t="s">
        <v>21</v>
      </c>
      <c r="F64" s="1">
        <v>37226</v>
      </c>
      <c r="G64" s="1">
        <v>37043</v>
      </c>
      <c r="H64" t="s">
        <v>161</v>
      </c>
    </row>
    <row r="65" spans="1:8" x14ac:dyDescent="0.25">
      <c r="A65" t="str">
        <f>"55014623/93268"</f>
        <v>55014623/93268</v>
      </c>
      <c r="B65" t="s">
        <v>162</v>
      </c>
      <c r="C65" t="s">
        <v>163</v>
      </c>
      <c r="D65" t="s">
        <v>10</v>
      </c>
      <c r="E65" t="s">
        <v>158</v>
      </c>
      <c r="F65" s="1">
        <v>37224</v>
      </c>
      <c r="G65" s="1">
        <v>37837</v>
      </c>
      <c r="H65" t="s">
        <v>164</v>
      </c>
    </row>
    <row r="66" spans="1:8" x14ac:dyDescent="0.25">
      <c r="A66" t="str">
        <f>"55014623/93267"</f>
        <v>55014623/93267</v>
      </c>
      <c r="B66" t="s">
        <v>162</v>
      </c>
      <c r="C66" t="s">
        <v>165</v>
      </c>
      <c r="D66" t="s">
        <v>10</v>
      </c>
      <c r="E66" t="s">
        <v>158</v>
      </c>
      <c r="F66" s="1">
        <v>36945</v>
      </c>
      <c r="G66" s="1">
        <v>37531</v>
      </c>
      <c r="H66" t="s">
        <v>166</v>
      </c>
    </row>
    <row r="67" spans="1:8" x14ac:dyDescent="0.25">
      <c r="A67" t="str">
        <f>"93116/93116"</f>
        <v>93116/93116</v>
      </c>
      <c r="B67" t="s">
        <v>167</v>
      </c>
      <c r="C67" t="s">
        <v>168</v>
      </c>
      <c r="D67" t="s">
        <v>10</v>
      </c>
      <c r="E67" t="s">
        <v>73</v>
      </c>
      <c r="F67" s="1">
        <v>37257</v>
      </c>
      <c r="G67" s="1">
        <v>37986</v>
      </c>
      <c r="H67" t="s">
        <v>169</v>
      </c>
    </row>
    <row r="68" spans="1:8" x14ac:dyDescent="0.25">
      <c r="A68" t="str">
        <f>"17071/93095"</f>
        <v>17071/93095</v>
      </c>
      <c r="B68" t="s">
        <v>170</v>
      </c>
      <c r="C68" t="s">
        <v>171</v>
      </c>
      <c r="D68" t="s">
        <v>10</v>
      </c>
      <c r="E68" t="s">
        <v>15</v>
      </c>
      <c r="F68" s="1">
        <v>37622</v>
      </c>
      <c r="G68" s="1">
        <v>38352</v>
      </c>
      <c r="H68" t="s">
        <v>172</v>
      </c>
    </row>
    <row r="69" spans="1:8" x14ac:dyDescent="0.25">
      <c r="A69" t="str">
        <f>"92718/92718"</f>
        <v>92718/92718</v>
      </c>
      <c r="B69" t="s">
        <v>173</v>
      </c>
      <c r="C69" t="s">
        <v>174</v>
      </c>
      <c r="D69" t="s">
        <v>10</v>
      </c>
      <c r="E69" t="s">
        <v>56</v>
      </c>
      <c r="F69" s="1">
        <v>37257</v>
      </c>
      <c r="G69" s="1">
        <v>37986</v>
      </c>
      <c r="H69" t="s">
        <v>175</v>
      </c>
    </row>
    <row r="70" spans="1:8" x14ac:dyDescent="0.25">
      <c r="A70" t="str">
        <f>"55016873/92643"</f>
        <v>55016873/92643</v>
      </c>
      <c r="B70" t="s">
        <v>176</v>
      </c>
      <c r="C70" t="s">
        <v>177</v>
      </c>
      <c r="D70" t="s">
        <v>10</v>
      </c>
      <c r="E70" t="s">
        <v>178</v>
      </c>
      <c r="F70" s="1">
        <v>37622</v>
      </c>
      <c r="G70" s="1">
        <v>37986</v>
      </c>
      <c r="H70" t="s">
        <v>179</v>
      </c>
    </row>
    <row r="71" spans="1:8" x14ac:dyDescent="0.25">
      <c r="A71" t="str">
        <f>"6842/92582"</f>
        <v>6842/92582</v>
      </c>
      <c r="B71" t="s">
        <v>180</v>
      </c>
      <c r="C71" t="s">
        <v>181</v>
      </c>
      <c r="D71" t="s">
        <v>10</v>
      </c>
      <c r="E71" t="s">
        <v>178</v>
      </c>
      <c r="F71" s="1">
        <v>37257</v>
      </c>
      <c r="G71" s="1">
        <v>37986</v>
      </c>
      <c r="H71" t="s">
        <v>179</v>
      </c>
    </row>
    <row r="72" spans="1:8" x14ac:dyDescent="0.25">
      <c r="A72" t="str">
        <f>"92232/92232"</f>
        <v>92232/92232</v>
      </c>
      <c r="B72" t="s">
        <v>182</v>
      </c>
      <c r="C72" t="str">
        <f>"2003"</f>
        <v>2003</v>
      </c>
      <c r="D72" t="s">
        <v>10</v>
      </c>
      <c r="E72" t="s">
        <v>77</v>
      </c>
      <c r="F72" s="1">
        <v>37257</v>
      </c>
      <c r="G72" s="1">
        <v>38352</v>
      </c>
      <c r="H72" t="s">
        <v>183</v>
      </c>
    </row>
    <row r="73" spans="1:8" x14ac:dyDescent="0.25">
      <c r="A73" t="str">
        <f>"59579/92226"</f>
        <v>59579/92226</v>
      </c>
      <c r="B73" t="s">
        <v>184</v>
      </c>
      <c r="C73" t="s">
        <v>185</v>
      </c>
      <c r="D73" t="s">
        <v>10</v>
      </c>
      <c r="E73" t="s">
        <v>186</v>
      </c>
      <c r="F73" s="1">
        <v>37622</v>
      </c>
      <c r="G73" s="1">
        <v>37986</v>
      </c>
      <c r="H73" t="s">
        <v>187</v>
      </c>
    </row>
    <row r="74" spans="1:8" x14ac:dyDescent="0.25">
      <c r="A74" t="str">
        <f>"92159/92159"</f>
        <v>92159/92159</v>
      </c>
      <c r="B74" t="s">
        <v>188</v>
      </c>
      <c r="C74" t="s">
        <v>189</v>
      </c>
      <c r="D74" t="s">
        <v>10</v>
      </c>
      <c r="E74" t="s">
        <v>21</v>
      </c>
      <c r="F74" s="1">
        <v>37257</v>
      </c>
      <c r="G74" s="1">
        <v>38717</v>
      </c>
      <c r="H74" t="s">
        <v>190</v>
      </c>
    </row>
    <row r="75" spans="1:8" x14ac:dyDescent="0.25">
      <c r="A75" t="str">
        <f>"90954/92099"</f>
        <v>90954/92099</v>
      </c>
      <c r="B75" t="s">
        <v>191</v>
      </c>
      <c r="C75" t="s">
        <v>192</v>
      </c>
      <c r="D75" t="s">
        <v>10</v>
      </c>
      <c r="E75" t="s">
        <v>21</v>
      </c>
      <c r="F75" s="1">
        <v>37257</v>
      </c>
      <c r="G75" s="1">
        <v>37621</v>
      </c>
      <c r="H75" t="s">
        <v>193</v>
      </c>
    </row>
    <row r="76" spans="1:8" x14ac:dyDescent="0.25">
      <c r="A76" t="str">
        <f>"91759/91759"</f>
        <v>91759/91759</v>
      </c>
      <c r="B76" t="s">
        <v>194</v>
      </c>
      <c r="C76" t="s">
        <v>195</v>
      </c>
      <c r="D76" t="s">
        <v>10</v>
      </c>
      <c r="E76" t="s">
        <v>21</v>
      </c>
      <c r="F76" s="1">
        <v>37257</v>
      </c>
      <c r="G76" s="1">
        <v>38717</v>
      </c>
      <c r="H76" t="s">
        <v>196</v>
      </c>
    </row>
    <row r="77" spans="1:8" x14ac:dyDescent="0.25">
      <c r="A77" t="str">
        <f>"91753/91753"</f>
        <v>91753/91753</v>
      </c>
      <c r="B77" t="s">
        <v>197</v>
      </c>
      <c r="C77" t="s">
        <v>198</v>
      </c>
      <c r="D77" t="s">
        <v>10</v>
      </c>
      <c r="E77" t="s">
        <v>21</v>
      </c>
      <c r="F77" s="1">
        <v>37622</v>
      </c>
      <c r="G77" s="1">
        <v>38352</v>
      </c>
      <c r="H77" t="s">
        <v>199</v>
      </c>
    </row>
    <row r="78" spans="1:8" x14ac:dyDescent="0.25">
      <c r="A78" t="str">
        <f>"55007288/91570"</f>
        <v>55007288/91570</v>
      </c>
      <c r="B78" t="s">
        <v>200</v>
      </c>
      <c r="C78" t="s">
        <v>201</v>
      </c>
      <c r="D78" t="s">
        <v>10</v>
      </c>
      <c r="E78" t="s">
        <v>130</v>
      </c>
      <c r="F78" s="1">
        <v>37257</v>
      </c>
      <c r="G78" s="1">
        <v>37621</v>
      </c>
      <c r="H78" t="s">
        <v>202</v>
      </c>
    </row>
    <row r="79" spans="1:8" x14ac:dyDescent="0.25">
      <c r="A79" t="str">
        <f>"18602/91486"</f>
        <v>18602/91486</v>
      </c>
      <c r="B79" t="s">
        <v>203</v>
      </c>
      <c r="C79" t="s">
        <v>204</v>
      </c>
      <c r="D79" t="s">
        <v>10</v>
      </c>
      <c r="E79" t="s">
        <v>130</v>
      </c>
      <c r="F79" s="1">
        <v>37257</v>
      </c>
      <c r="G79" s="1">
        <v>37986</v>
      </c>
      <c r="H79" t="s">
        <v>205</v>
      </c>
    </row>
    <row r="80" spans="1:8" x14ac:dyDescent="0.25">
      <c r="A80" t="str">
        <f>"91432/91432"</f>
        <v>91432/91432</v>
      </c>
      <c r="B80" t="s">
        <v>206</v>
      </c>
      <c r="C80" t="s">
        <v>207</v>
      </c>
      <c r="D80" t="s">
        <v>10</v>
      </c>
      <c r="E80" t="s">
        <v>21</v>
      </c>
      <c r="F80" s="1">
        <v>37257</v>
      </c>
      <c r="G80" s="1">
        <v>38352</v>
      </c>
      <c r="H80" t="s">
        <v>208</v>
      </c>
    </row>
    <row r="81" spans="1:8" x14ac:dyDescent="0.25">
      <c r="A81" t="str">
        <f>"55001571/90982"</f>
        <v>55001571/90982</v>
      </c>
      <c r="B81" t="s">
        <v>209</v>
      </c>
      <c r="C81" t="s">
        <v>210</v>
      </c>
      <c r="D81" t="s">
        <v>10</v>
      </c>
      <c r="E81" t="s">
        <v>21</v>
      </c>
      <c r="F81" s="1">
        <v>37622</v>
      </c>
      <c r="G81" s="1">
        <v>39082</v>
      </c>
      <c r="H81" t="s">
        <v>211</v>
      </c>
    </row>
    <row r="82" spans="1:8" x14ac:dyDescent="0.25">
      <c r="A82" t="str">
        <f>"90937/90937"</f>
        <v>90937/90937</v>
      </c>
      <c r="B82" t="s">
        <v>212</v>
      </c>
      <c r="D82" t="s">
        <v>10</v>
      </c>
      <c r="E82" t="s">
        <v>21</v>
      </c>
      <c r="F82" s="1">
        <v>37257</v>
      </c>
      <c r="G82" s="1">
        <v>40209</v>
      </c>
      <c r="H82" t="s">
        <v>213</v>
      </c>
    </row>
    <row r="83" spans="1:8" x14ac:dyDescent="0.25">
      <c r="A83" t="str">
        <f>"55013390/90730"</f>
        <v>55013390/90730</v>
      </c>
      <c r="B83" t="s">
        <v>71</v>
      </c>
      <c r="C83" t="s">
        <v>214</v>
      </c>
      <c r="D83" t="s">
        <v>10</v>
      </c>
      <c r="E83" t="s">
        <v>21</v>
      </c>
      <c r="F83" s="1">
        <v>37257</v>
      </c>
      <c r="G83" s="1">
        <v>37670</v>
      </c>
      <c r="H83" t="s">
        <v>215</v>
      </c>
    </row>
    <row r="84" spans="1:8" x14ac:dyDescent="0.25">
      <c r="A84" t="str">
        <f>"55017230/90721"</f>
        <v>55017230/90721</v>
      </c>
      <c r="B84" t="s">
        <v>216</v>
      </c>
      <c r="C84" t="s">
        <v>217</v>
      </c>
      <c r="D84" t="s">
        <v>10</v>
      </c>
      <c r="E84" t="s">
        <v>151</v>
      </c>
      <c r="F84" s="1">
        <v>37622</v>
      </c>
      <c r="G84" s="1">
        <v>38352</v>
      </c>
      <c r="H84" t="s">
        <v>218</v>
      </c>
    </row>
    <row r="85" spans="1:8" x14ac:dyDescent="0.25">
      <c r="A85" t="str">
        <f>"90292/90292"</f>
        <v>90292/90292</v>
      </c>
      <c r="B85" t="s">
        <v>219</v>
      </c>
      <c r="C85" t="s">
        <v>220</v>
      </c>
      <c r="D85" t="s">
        <v>10</v>
      </c>
      <c r="E85" t="s">
        <v>73</v>
      </c>
      <c r="F85" s="1">
        <v>37257</v>
      </c>
      <c r="G85" s="1">
        <v>38352</v>
      </c>
      <c r="H85" t="s">
        <v>221</v>
      </c>
    </row>
    <row r="86" spans="1:8" x14ac:dyDescent="0.25">
      <c r="A86" t="str">
        <f>"7055/89639"</f>
        <v>7055/89639</v>
      </c>
      <c r="B86" t="s">
        <v>222</v>
      </c>
      <c r="C86" t="s">
        <v>223</v>
      </c>
      <c r="D86" t="s">
        <v>10</v>
      </c>
      <c r="E86" t="s">
        <v>21</v>
      </c>
      <c r="F86" s="1">
        <v>37622</v>
      </c>
      <c r="G86" s="1">
        <v>37863</v>
      </c>
      <c r="H86" t="s">
        <v>224</v>
      </c>
    </row>
    <row r="87" spans="1:8" x14ac:dyDescent="0.25">
      <c r="A87" t="str">
        <f>"12545/89579"</f>
        <v>12545/89579</v>
      </c>
      <c r="B87" t="s">
        <v>225</v>
      </c>
      <c r="C87" t="s">
        <v>226</v>
      </c>
      <c r="D87" t="s">
        <v>10</v>
      </c>
      <c r="E87" t="s">
        <v>227</v>
      </c>
      <c r="F87" s="1">
        <v>37622</v>
      </c>
      <c r="G87" s="1">
        <v>37986</v>
      </c>
      <c r="H87" t="s">
        <v>228</v>
      </c>
    </row>
    <row r="88" spans="1:8" x14ac:dyDescent="0.25">
      <c r="A88" t="str">
        <f>"55012999/89422"</f>
        <v>55012999/89422</v>
      </c>
      <c r="B88" t="s">
        <v>23</v>
      </c>
      <c r="C88" t="s">
        <v>229</v>
      </c>
      <c r="D88" t="s">
        <v>10</v>
      </c>
      <c r="E88" t="s">
        <v>25</v>
      </c>
      <c r="F88" s="1">
        <v>37834</v>
      </c>
      <c r="G88" s="1">
        <v>38200</v>
      </c>
      <c r="H88" t="s">
        <v>230</v>
      </c>
    </row>
    <row r="89" spans="1:8" x14ac:dyDescent="0.25">
      <c r="A89" t="str">
        <f>"89386/89386"</f>
        <v>89386/89386</v>
      </c>
      <c r="B89" t="s">
        <v>231</v>
      </c>
      <c r="C89" t="s">
        <v>232</v>
      </c>
      <c r="D89" t="s">
        <v>10</v>
      </c>
      <c r="E89" t="s">
        <v>77</v>
      </c>
      <c r="F89" s="1">
        <v>37257</v>
      </c>
      <c r="G89" s="1">
        <v>38352</v>
      </c>
      <c r="H89" t="s">
        <v>233</v>
      </c>
    </row>
    <row r="90" spans="1:8" x14ac:dyDescent="0.25">
      <c r="A90" t="str">
        <f>"55007734/88684"</f>
        <v>55007734/88684</v>
      </c>
      <c r="B90" t="s">
        <v>234</v>
      </c>
      <c r="C90" t="s">
        <v>235</v>
      </c>
      <c r="D90" t="s">
        <v>10</v>
      </c>
      <c r="E90" t="s">
        <v>130</v>
      </c>
      <c r="F90" s="1">
        <v>37622</v>
      </c>
      <c r="G90" s="1">
        <v>37986</v>
      </c>
      <c r="H90" t="s">
        <v>236</v>
      </c>
    </row>
    <row r="91" spans="1:8" x14ac:dyDescent="0.25">
      <c r="A91" t="str">
        <f>"55012352/88620"</f>
        <v>55012352/88620</v>
      </c>
      <c r="B91" t="s">
        <v>237</v>
      </c>
      <c r="C91" t="s">
        <v>238</v>
      </c>
      <c r="D91" t="s">
        <v>10</v>
      </c>
      <c r="E91" t="s">
        <v>130</v>
      </c>
      <c r="F91" s="1">
        <v>37622</v>
      </c>
      <c r="G91" s="1">
        <v>38717</v>
      </c>
      <c r="H91" t="s">
        <v>239</v>
      </c>
    </row>
    <row r="92" spans="1:8" x14ac:dyDescent="0.25">
      <c r="A92" t="str">
        <f>"49881/87744"</f>
        <v>49881/87744</v>
      </c>
      <c r="B92" t="s">
        <v>240</v>
      </c>
      <c r="C92" t="s">
        <v>241</v>
      </c>
      <c r="D92" t="s">
        <v>10</v>
      </c>
      <c r="E92" t="s">
        <v>15</v>
      </c>
      <c r="F92" s="1">
        <v>37257</v>
      </c>
      <c r="G92" s="1">
        <v>37986</v>
      </c>
      <c r="H92" t="s">
        <v>242</v>
      </c>
    </row>
    <row r="93" spans="1:8" x14ac:dyDescent="0.25">
      <c r="A93" t="str">
        <f>"55007602/87593"</f>
        <v>55007602/87593</v>
      </c>
      <c r="B93" t="s">
        <v>243</v>
      </c>
      <c r="C93" t="s">
        <v>244</v>
      </c>
      <c r="D93" t="s">
        <v>10</v>
      </c>
      <c r="E93" t="s">
        <v>245</v>
      </c>
      <c r="F93" s="1">
        <v>37987</v>
      </c>
      <c r="G93" s="1">
        <v>38352</v>
      </c>
      <c r="H93" t="s">
        <v>246</v>
      </c>
    </row>
    <row r="94" spans="1:8" x14ac:dyDescent="0.25">
      <c r="A94" t="str">
        <f>"18196/87394"</f>
        <v>18196/87394</v>
      </c>
      <c r="B94" t="s">
        <v>247</v>
      </c>
      <c r="C94" t="s">
        <v>248</v>
      </c>
      <c r="D94" t="s">
        <v>10</v>
      </c>
      <c r="E94" t="s">
        <v>249</v>
      </c>
      <c r="F94" s="1">
        <v>37622</v>
      </c>
      <c r="G94" s="1">
        <v>38352</v>
      </c>
      <c r="H94" t="s">
        <v>250</v>
      </c>
    </row>
    <row r="95" spans="1:8" x14ac:dyDescent="0.25">
      <c r="A95" t="str">
        <f>"55013390/87140"</f>
        <v>55013390/87140</v>
      </c>
      <c r="B95" t="s">
        <v>71</v>
      </c>
      <c r="C95" t="s">
        <v>251</v>
      </c>
      <c r="D95" t="s">
        <v>10</v>
      </c>
      <c r="E95" t="s">
        <v>73</v>
      </c>
      <c r="F95" s="1">
        <v>37257</v>
      </c>
      <c r="G95" s="1">
        <v>37987</v>
      </c>
      <c r="H95" t="s">
        <v>252</v>
      </c>
    </row>
    <row r="96" spans="1:8" x14ac:dyDescent="0.25">
      <c r="A96" t="str">
        <f>"99016189/86732"</f>
        <v>99016189/86732</v>
      </c>
      <c r="B96" t="s">
        <v>253</v>
      </c>
      <c r="C96" t="s">
        <v>254</v>
      </c>
      <c r="D96" t="s">
        <v>10</v>
      </c>
      <c r="E96" t="s">
        <v>249</v>
      </c>
      <c r="F96" s="1">
        <v>37622</v>
      </c>
      <c r="G96" s="1">
        <v>37986</v>
      </c>
      <c r="H96" t="s">
        <v>255</v>
      </c>
    </row>
    <row r="97" spans="1:8" x14ac:dyDescent="0.25">
      <c r="A97" t="str">
        <f>"86377/86378"</f>
        <v>86377/86378</v>
      </c>
      <c r="B97" t="s">
        <v>256</v>
      </c>
      <c r="C97" t="s">
        <v>257</v>
      </c>
      <c r="D97" t="s">
        <v>10</v>
      </c>
      <c r="E97" t="s">
        <v>25</v>
      </c>
      <c r="F97" s="1">
        <v>38353</v>
      </c>
      <c r="G97" s="1">
        <v>38717</v>
      </c>
      <c r="H97" t="s">
        <v>258</v>
      </c>
    </row>
    <row r="98" spans="1:8" x14ac:dyDescent="0.25">
      <c r="A98" t="str">
        <f>"86377/86377"</f>
        <v>86377/86377</v>
      </c>
      <c r="B98" t="s">
        <v>256</v>
      </c>
      <c r="D98" t="s">
        <v>10</v>
      </c>
      <c r="E98" t="s">
        <v>25</v>
      </c>
      <c r="F98" s="1">
        <v>37622</v>
      </c>
      <c r="G98" s="1">
        <v>38352</v>
      </c>
      <c r="H98" t="s">
        <v>259</v>
      </c>
    </row>
    <row r="99" spans="1:8" x14ac:dyDescent="0.25">
      <c r="A99" t="str">
        <f>"2006/0518/86"</f>
        <v>2006/0518/86</v>
      </c>
      <c r="B99" t="s">
        <v>260</v>
      </c>
      <c r="C99" t="s">
        <v>261</v>
      </c>
      <c r="D99" t="s">
        <v>29</v>
      </c>
      <c r="E99" t="s">
        <v>64</v>
      </c>
      <c r="F99" s="1">
        <v>39326</v>
      </c>
      <c r="G99" s="1">
        <v>39342</v>
      </c>
      <c r="H99" t="s">
        <v>65</v>
      </c>
    </row>
    <row r="100" spans="1:8" x14ac:dyDescent="0.25">
      <c r="A100" t="str">
        <f>"948/85673"</f>
        <v>948/85673</v>
      </c>
      <c r="B100" t="s">
        <v>262</v>
      </c>
      <c r="C100" t="s">
        <v>263</v>
      </c>
      <c r="D100" t="s">
        <v>10</v>
      </c>
      <c r="E100" t="s">
        <v>130</v>
      </c>
      <c r="F100" s="1">
        <v>37622</v>
      </c>
      <c r="G100" s="1">
        <v>37986</v>
      </c>
      <c r="H100" t="s">
        <v>264</v>
      </c>
    </row>
    <row r="101" spans="1:8" x14ac:dyDescent="0.25">
      <c r="A101" t="str">
        <f>"2006/0518/85"</f>
        <v>2006/0518/85</v>
      </c>
      <c r="B101" t="s">
        <v>260</v>
      </c>
      <c r="C101" t="s">
        <v>265</v>
      </c>
      <c r="D101" t="s">
        <v>29</v>
      </c>
      <c r="E101" t="s">
        <v>64</v>
      </c>
      <c r="F101" s="1">
        <v>39326</v>
      </c>
      <c r="G101" s="1">
        <v>39343</v>
      </c>
      <c r="H101" t="s">
        <v>266</v>
      </c>
    </row>
    <row r="102" spans="1:8" x14ac:dyDescent="0.25">
      <c r="A102" t="str">
        <f>"55001978/84854"</f>
        <v>55001978/84854</v>
      </c>
      <c r="B102" t="s">
        <v>267</v>
      </c>
      <c r="C102" t="s">
        <v>268</v>
      </c>
      <c r="D102" t="s">
        <v>10</v>
      </c>
      <c r="E102" t="s">
        <v>30</v>
      </c>
      <c r="F102" s="1">
        <v>37636</v>
      </c>
      <c r="G102" s="1">
        <v>38717</v>
      </c>
      <c r="H102" t="s">
        <v>269</v>
      </c>
    </row>
    <row r="103" spans="1:8" x14ac:dyDescent="0.25">
      <c r="A103" t="str">
        <f>"55001978/84853"</f>
        <v>55001978/84853</v>
      </c>
      <c r="B103" t="s">
        <v>270</v>
      </c>
      <c r="C103" t="s">
        <v>271</v>
      </c>
      <c r="D103" t="s">
        <v>10</v>
      </c>
      <c r="E103" t="s">
        <v>30</v>
      </c>
      <c r="F103" s="1">
        <v>37636</v>
      </c>
      <c r="G103" s="1">
        <v>38717</v>
      </c>
      <c r="H103" t="s">
        <v>272</v>
      </c>
    </row>
    <row r="104" spans="1:8" x14ac:dyDescent="0.25">
      <c r="A104" t="str">
        <f>"84671/84671"</f>
        <v>84671/84671</v>
      </c>
      <c r="B104" t="s">
        <v>273</v>
      </c>
      <c r="C104" t="s">
        <v>274</v>
      </c>
      <c r="D104" t="s">
        <v>10</v>
      </c>
      <c r="E104" t="s">
        <v>275</v>
      </c>
      <c r="F104" s="1">
        <v>37591</v>
      </c>
      <c r="G104" s="1">
        <v>37987</v>
      </c>
      <c r="H104" t="s">
        <v>276</v>
      </c>
    </row>
    <row r="105" spans="1:8" x14ac:dyDescent="0.25">
      <c r="A105" t="str">
        <f>"55001362/84438"</f>
        <v>55001362/84438</v>
      </c>
      <c r="B105" t="s">
        <v>277</v>
      </c>
      <c r="C105" t="s">
        <v>278</v>
      </c>
      <c r="D105" t="s">
        <v>10</v>
      </c>
      <c r="E105" t="s">
        <v>60</v>
      </c>
      <c r="F105" s="1">
        <v>37622</v>
      </c>
      <c r="G105" s="1">
        <v>37986</v>
      </c>
      <c r="H105" t="s">
        <v>279</v>
      </c>
    </row>
    <row r="106" spans="1:8" x14ac:dyDescent="0.25">
      <c r="A106" t="str">
        <f>"2006/0518/84"</f>
        <v>2006/0518/84</v>
      </c>
      <c r="B106" t="s">
        <v>260</v>
      </c>
      <c r="C106" t="s">
        <v>280</v>
      </c>
      <c r="D106" t="s">
        <v>281</v>
      </c>
      <c r="E106" t="s">
        <v>64</v>
      </c>
      <c r="F106" s="1">
        <v>39326</v>
      </c>
      <c r="G106" s="1">
        <v>39335</v>
      </c>
      <c r="H106" t="s">
        <v>65</v>
      </c>
    </row>
    <row r="107" spans="1:8" x14ac:dyDescent="0.25">
      <c r="A107" t="str">
        <f>"52439/83630"</f>
        <v>52439/83630</v>
      </c>
      <c r="B107" t="s">
        <v>282</v>
      </c>
      <c r="C107" t="s">
        <v>283</v>
      </c>
      <c r="D107" t="s">
        <v>10</v>
      </c>
      <c r="E107" t="s">
        <v>284</v>
      </c>
      <c r="F107" s="1">
        <v>37622</v>
      </c>
      <c r="G107" s="1">
        <v>37986</v>
      </c>
      <c r="H107" t="s">
        <v>285</v>
      </c>
    </row>
    <row r="108" spans="1:8" x14ac:dyDescent="0.25">
      <c r="A108" t="str">
        <f>"63229/83622"</f>
        <v>63229/83622</v>
      </c>
      <c r="B108" t="s">
        <v>286</v>
      </c>
      <c r="C108" t="s">
        <v>287</v>
      </c>
      <c r="D108" t="s">
        <v>10</v>
      </c>
      <c r="E108" t="s">
        <v>30</v>
      </c>
      <c r="F108" s="1">
        <v>37630</v>
      </c>
      <c r="G108" s="1">
        <v>37986</v>
      </c>
      <c r="H108" t="s">
        <v>288</v>
      </c>
    </row>
    <row r="109" spans="1:8" x14ac:dyDescent="0.25">
      <c r="A109" t="str">
        <f>"55001966/83615"</f>
        <v>55001966/83615</v>
      </c>
      <c r="B109" t="s">
        <v>289</v>
      </c>
      <c r="C109" t="s">
        <v>290</v>
      </c>
      <c r="D109" t="s">
        <v>10</v>
      </c>
      <c r="E109" t="s">
        <v>60</v>
      </c>
      <c r="F109" s="1">
        <v>37664</v>
      </c>
      <c r="G109" s="1">
        <v>39082</v>
      </c>
      <c r="H109" t="s">
        <v>291</v>
      </c>
    </row>
    <row r="110" spans="1:8" x14ac:dyDescent="0.25">
      <c r="A110" t="str">
        <f>"55011728/83425"</f>
        <v>55011728/83425</v>
      </c>
      <c r="B110" t="s">
        <v>292</v>
      </c>
      <c r="C110" t="s">
        <v>293</v>
      </c>
      <c r="D110" t="s">
        <v>10</v>
      </c>
      <c r="E110" t="s">
        <v>130</v>
      </c>
      <c r="F110" s="1">
        <v>37257</v>
      </c>
      <c r="G110" s="1">
        <v>37986</v>
      </c>
      <c r="H110" t="s">
        <v>294</v>
      </c>
    </row>
    <row r="111" spans="1:8" x14ac:dyDescent="0.25">
      <c r="A111" t="str">
        <f>"2006/0518/83"</f>
        <v>2006/0518/83</v>
      </c>
      <c r="B111" t="s">
        <v>260</v>
      </c>
      <c r="C111" t="s">
        <v>295</v>
      </c>
      <c r="D111" t="s">
        <v>29</v>
      </c>
      <c r="E111" t="s">
        <v>64</v>
      </c>
      <c r="F111" s="1">
        <v>39295</v>
      </c>
      <c r="G111" s="1">
        <v>39328</v>
      </c>
      <c r="H111" t="s">
        <v>65</v>
      </c>
    </row>
    <row r="112" spans="1:8" x14ac:dyDescent="0.25">
      <c r="A112" t="str">
        <f>"17810/82917"</f>
        <v>17810/82917</v>
      </c>
      <c r="B112" t="s">
        <v>75</v>
      </c>
      <c r="C112" t="s">
        <v>296</v>
      </c>
      <c r="D112" t="s">
        <v>10</v>
      </c>
      <c r="E112" t="s">
        <v>15</v>
      </c>
      <c r="F112" s="1">
        <v>37257</v>
      </c>
      <c r="G112" s="1">
        <v>37986</v>
      </c>
      <c r="H112" t="s">
        <v>297</v>
      </c>
    </row>
    <row r="113" spans="1:8" x14ac:dyDescent="0.25">
      <c r="A113" t="str">
        <f>"17810/82916"</f>
        <v>17810/82916</v>
      </c>
      <c r="B113" t="s">
        <v>298</v>
      </c>
      <c r="D113" t="s">
        <v>10</v>
      </c>
      <c r="E113" t="s">
        <v>77</v>
      </c>
      <c r="F113" s="1">
        <v>37257</v>
      </c>
      <c r="G113" s="1">
        <v>37894</v>
      </c>
      <c r="H113" t="s">
        <v>299</v>
      </c>
    </row>
    <row r="114" spans="1:8" x14ac:dyDescent="0.25">
      <c r="A114" t="str">
        <f>"17810/82912"</f>
        <v>17810/82912</v>
      </c>
      <c r="B114" t="s">
        <v>75</v>
      </c>
      <c r="C114" t="s">
        <v>300</v>
      </c>
      <c r="D114" t="s">
        <v>10</v>
      </c>
      <c r="E114" t="s">
        <v>15</v>
      </c>
      <c r="F114" s="1">
        <v>37257</v>
      </c>
      <c r="G114" s="1">
        <v>37986</v>
      </c>
      <c r="H114" t="s">
        <v>301</v>
      </c>
    </row>
    <row r="115" spans="1:8" x14ac:dyDescent="0.25">
      <c r="A115" t="str">
        <f>"55016239/82754"</f>
        <v>55016239/82754</v>
      </c>
      <c r="B115" t="s">
        <v>302</v>
      </c>
      <c r="C115" t="s">
        <v>303</v>
      </c>
      <c r="D115" t="s">
        <v>10</v>
      </c>
      <c r="E115" t="s">
        <v>249</v>
      </c>
      <c r="F115" s="1">
        <v>37622</v>
      </c>
      <c r="G115" s="1">
        <v>38352</v>
      </c>
      <c r="H115" t="s">
        <v>304</v>
      </c>
    </row>
    <row r="116" spans="1:8" x14ac:dyDescent="0.25">
      <c r="A116" t="str">
        <f>"55000876/82650"</f>
        <v>55000876/82650</v>
      </c>
      <c r="B116" t="s">
        <v>305</v>
      </c>
      <c r="C116" t="s">
        <v>306</v>
      </c>
      <c r="D116" t="s">
        <v>10</v>
      </c>
      <c r="E116" t="s">
        <v>130</v>
      </c>
      <c r="F116" s="1">
        <v>37622</v>
      </c>
      <c r="G116" s="1">
        <v>38717</v>
      </c>
      <c r="H116" t="s">
        <v>307</v>
      </c>
    </row>
    <row r="117" spans="1:8" x14ac:dyDescent="0.25">
      <c r="A117" t="str">
        <f>"55014296/82649"</f>
        <v>55014296/82649</v>
      </c>
      <c r="B117" t="s">
        <v>308</v>
      </c>
      <c r="C117" t="s">
        <v>309</v>
      </c>
      <c r="D117" t="s">
        <v>10</v>
      </c>
      <c r="E117" t="s">
        <v>130</v>
      </c>
      <c r="F117" s="1">
        <v>37257</v>
      </c>
      <c r="G117" s="1">
        <v>38352</v>
      </c>
      <c r="H117" t="s">
        <v>310</v>
      </c>
    </row>
    <row r="118" spans="1:8" x14ac:dyDescent="0.25">
      <c r="A118" t="str">
        <f>"16990/82470"</f>
        <v>16990/82470</v>
      </c>
      <c r="B118" t="s">
        <v>311</v>
      </c>
      <c r="C118" t="s">
        <v>312</v>
      </c>
      <c r="D118" t="s">
        <v>10</v>
      </c>
      <c r="E118" t="s">
        <v>15</v>
      </c>
      <c r="F118" s="1">
        <v>37622</v>
      </c>
      <c r="G118" s="1">
        <v>37894</v>
      </c>
      <c r="H118" t="s">
        <v>313</v>
      </c>
    </row>
    <row r="119" spans="1:8" x14ac:dyDescent="0.25">
      <c r="A119" t="str">
        <f>"16990/82463"</f>
        <v>16990/82463</v>
      </c>
      <c r="B119" t="s">
        <v>311</v>
      </c>
      <c r="C119" t="s">
        <v>314</v>
      </c>
      <c r="D119" t="s">
        <v>10</v>
      </c>
      <c r="E119" t="s">
        <v>15</v>
      </c>
      <c r="F119" s="1">
        <v>37257</v>
      </c>
      <c r="G119" s="1">
        <v>37894</v>
      </c>
      <c r="H119" t="s">
        <v>315</v>
      </c>
    </row>
    <row r="120" spans="1:8" x14ac:dyDescent="0.25">
      <c r="A120" t="str">
        <f>"55010191/82302"</f>
        <v>55010191/82302</v>
      </c>
      <c r="B120" t="s">
        <v>316</v>
      </c>
      <c r="C120" t="s">
        <v>317</v>
      </c>
      <c r="D120" t="s">
        <v>10</v>
      </c>
      <c r="E120" t="s">
        <v>73</v>
      </c>
      <c r="F120" s="1">
        <v>37622</v>
      </c>
      <c r="G120" s="1">
        <v>38201</v>
      </c>
      <c r="H120" t="s">
        <v>318</v>
      </c>
    </row>
    <row r="121" spans="1:8" x14ac:dyDescent="0.25">
      <c r="A121" t="str">
        <f>"2006/0518/82"</f>
        <v>2006/0518/82</v>
      </c>
      <c r="B121" t="s">
        <v>260</v>
      </c>
      <c r="C121" t="s">
        <v>319</v>
      </c>
      <c r="D121" t="s">
        <v>29</v>
      </c>
      <c r="E121" t="s">
        <v>64</v>
      </c>
      <c r="F121" s="1">
        <v>39295</v>
      </c>
      <c r="G121" s="1">
        <v>39329</v>
      </c>
      <c r="H121" t="s">
        <v>65</v>
      </c>
    </row>
    <row r="122" spans="1:8" x14ac:dyDescent="0.25">
      <c r="A122" t="str">
        <f>"17810/81929"</f>
        <v>17810/81929</v>
      </c>
      <c r="B122" t="s">
        <v>75</v>
      </c>
      <c r="C122" t="s">
        <v>320</v>
      </c>
      <c r="D122" t="s">
        <v>10</v>
      </c>
      <c r="E122" t="s">
        <v>77</v>
      </c>
      <c r="F122" s="1">
        <v>37622</v>
      </c>
      <c r="G122" s="1">
        <v>37894</v>
      </c>
      <c r="H122" t="s">
        <v>321</v>
      </c>
    </row>
    <row r="123" spans="1:8" x14ac:dyDescent="0.25">
      <c r="A123" t="str">
        <f>"17810/81927"</f>
        <v>17810/81927</v>
      </c>
      <c r="B123" t="s">
        <v>75</v>
      </c>
      <c r="C123" t="s">
        <v>322</v>
      </c>
      <c r="D123" t="s">
        <v>10</v>
      </c>
      <c r="E123" t="s">
        <v>77</v>
      </c>
      <c r="F123" s="1">
        <v>37622</v>
      </c>
      <c r="G123" s="1">
        <v>37894</v>
      </c>
      <c r="H123" t="s">
        <v>323</v>
      </c>
    </row>
    <row r="124" spans="1:8" x14ac:dyDescent="0.25">
      <c r="A124" t="str">
        <f>"17810/81925"</f>
        <v>17810/81925</v>
      </c>
      <c r="B124" t="s">
        <v>75</v>
      </c>
      <c r="C124" t="s">
        <v>324</v>
      </c>
      <c r="D124" t="s">
        <v>10</v>
      </c>
      <c r="E124" t="s">
        <v>77</v>
      </c>
      <c r="F124" s="1">
        <v>37622</v>
      </c>
      <c r="G124" s="1">
        <v>37894</v>
      </c>
      <c r="H124" t="s">
        <v>325</v>
      </c>
    </row>
    <row r="125" spans="1:8" x14ac:dyDescent="0.25">
      <c r="A125" t="str">
        <f>"55007602/81868"</f>
        <v>55007602/81868</v>
      </c>
      <c r="B125" t="s">
        <v>243</v>
      </c>
      <c r="C125" t="s">
        <v>326</v>
      </c>
      <c r="D125" t="s">
        <v>10</v>
      </c>
      <c r="E125" t="s">
        <v>245</v>
      </c>
      <c r="F125" s="1">
        <v>37622</v>
      </c>
      <c r="G125" s="1">
        <v>37986</v>
      </c>
      <c r="H125" t="s">
        <v>327</v>
      </c>
    </row>
    <row r="126" spans="1:8" x14ac:dyDescent="0.25">
      <c r="A126" t="str">
        <f>"55007602/81867"</f>
        <v>55007602/81867</v>
      </c>
      <c r="B126" t="s">
        <v>243</v>
      </c>
      <c r="C126" t="s">
        <v>328</v>
      </c>
      <c r="D126" t="s">
        <v>10</v>
      </c>
      <c r="E126" t="s">
        <v>245</v>
      </c>
      <c r="F126" s="1">
        <v>37257</v>
      </c>
      <c r="G126" s="1">
        <v>37621</v>
      </c>
      <c r="H126" t="s">
        <v>329</v>
      </c>
    </row>
    <row r="127" spans="1:8" x14ac:dyDescent="0.25">
      <c r="A127" t="str">
        <f>"55034711/81849"</f>
        <v>55034711/81849</v>
      </c>
      <c r="B127" t="s">
        <v>330</v>
      </c>
      <c r="C127" t="s">
        <v>331</v>
      </c>
      <c r="D127" t="s">
        <v>10</v>
      </c>
      <c r="E127" t="s">
        <v>77</v>
      </c>
      <c r="F127" s="1">
        <v>37257</v>
      </c>
      <c r="G127" s="1">
        <v>37986</v>
      </c>
      <c r="H127" t="s">
        <v>332</v>
      </c>
    </row>
    <row r="128" spans="1:8" x14ac:dyDescent="0.25">
      <c r="A128" t="str">
        <f>"55031523/81848"</f>
        <v>55031523/81848</v>
      </c>
      <c r="B128" t="s">
        <v>330</v>
      </c>
      <c r="C128" t="s">
        <v>333</v>
      </c>
      <c r="D128" t="s">
        <v>10</v>
      </c>
      <c r="E128" t="s">
        <v>77</v>
      </c>
      <c r="F128" s="1">
        <v>37257</v>
      </c>
      <c r="G128" s="1">
        <v>37621</v>
      </c>
      <c r="H128" t="s">
        <v>334</v>
      </c>
    </row>
    <row r="129" spans="1:8" x14ac:dyDescent="0.25">
      <c r="A129" t="str">
        <f>"24748/81813"</f>
        <v>24748/81813</v>
      </c>
      <c r="B129" t="s">
        <v>335</v>
      </c>
      <c r="C129" t="s">
        <v>336</v>
      </c>
      <c r="D129" t="s">
        <v>10</v>
      </c>
      <c r="E129" t="s">
        <v>151</v>
      </c>
      <c r="F129" s="1">
        <v>37622</v>
      </c>
      <c r="G129" s="1">
        <v>38352</v>
      </c>
      <c r="H129" t="s">
        <v>337</v>
      </c>
    </row>
    <row r="130" spans="1:8" x14ac:dyDescent="0.25">
      <c r="A130" t="str">
        <f>"17810/81384"</f>
        <v>17810/81384</v>
      </c>
      <c r="B130" t="s">
        <v>75</v>
      </c>
      <c r="C130" t="s">
        <v>338</v>
      </c>
      <c r="D130" t="s">
        <v>10</v>
      </c>
      <c r="E130" t="s">
        <v>15</v>
      </c>
      <c r="F130" s="1">
        <v>37257</v>
      </c>
      <c r="G130" s="1">
        <v>37986</v>
      </c>
      <c r="H130" t="s">
        <v>339</v>
      </c>
    </row>
    <row r="131" spans="1:8" x14ac:dyDescent="0.25">
      <c r="A131" t="str">
        <f>"22976/81028"</f>
        <v>22976/81028</v>
      </c>
      <c r="B131" t="s">
        <v>340</v>
      </c>
      <c r="C131" t="s">
        <v>341</v>
      </c>
      <c r="D131" t="s">
        <v>10</v>
      </c>
      <c r="E131" t="s">
        <v>77</v>
      </c>
      <c r="F131" s="1">
        <v>37257</v>
      </c>
      <c r="G131" s="1">
        <v>37621</v>
      </c>
      <c r="H131" t="s">
        <v>342</v>
      </c>
    </row>
    <row r="132" spans="1:8" x14ac:dyDescent="0.25">
      <c r="A132" t="str">
        <f>"2006/0518/81"</f>
        <v>2006/0518/81</v>
      </c>
      <c r="B132" t="s">
        <v>260</v>
      </c>
      <c r="C132" t="s">
        <v>343</v>
      </c>
      <c r="D132" t="s">
        <v>29</v>
      </c>
      <c r="E132" t="s">
        <v>64</v>
      </c>
      <c r="F132" s="1">
        <v>39295</v>
      </c>
      <c r="G132" s="1">
        <v>39325</v>
      </c>
      <c r="H132" t="s">
        <v>65</v>
      </c>
    </row>
    <row r="133" spans="1:8" x14ac:dyDescent="0.25">
      <c r="A133" t="str">
        <f>"52365/80931"</f>
        <v>52365/80931</v>
      </c>
      <c r="B133" t="s">
        <v>344</v>
      </c>
      <c r="C133" t="s">
        <v>345</v>
      </c>
      <c r="D133" t="s">
        <v>10</v>
      </c>
      <c r="E133" t="s">
        <v>130</v>
      </c>
      <c r="F133" s="1">
        <v>37257</v>
      </c>
      <c r="G133" s="1">
        <v>38352</v>
      </c>
      <c r="H133" t="s">
        <v>346</v>
      </c>
    </row>
    <row r="134" spans="1:8" x14ac:dyDescent="0.25">
      <c r="A134" t="str">
        <f>"16990/80881"</f>
        <v>16990/80881</v>
      </c>
      <c r="B134" t="s">
        <v>311</v>
      </c>
      <c r="C134" t="s">
        <v>347</v>
      </c>
      <c r="D134" t="s">
        <v>10</v>
      </c>
      <c r="E134" t="s">
        <v>15</v>
      </c>
      <c r="F134" s="1">
        <v>37622</v>
      </c>
      <c r="G134" s="1">
        <v>37894</v>
      </c>
      <c r="H134" t="s">
        <v>348</v>
      </c>
    </row>
    <row r="135" spans="1:8" x14ac:dyDescent="0.25">
      <c r="A135" t="str">
        <f>"17810/80873"</f>
        <v>17810/80873</v>
      </c>
      <c r="B135" t="s">
        <v>75</v>
      </c>
      <c r="C135" t="s">
        <v>349</v>
      </c>
      <c r="D135" t="s">
        <v>10</v>
      </c>
      <c r="E135" t="s">
        <v>77</v>
      </c>
      <c r="F135" s="1">
        <v>37622</v>
      </c>
      <c r="G135" s="1">
        <v>37894</v>
      </c>
      <c r="H135" t="s">
        <v>350</v>
      </c>
    </row>
    <row r="136" spans="1:8" x14ac:dyDescent="0.25">
      <c r="A136" t="str">
        <f>"80871/80871"</f>
        <v>80871/80871</v>
      </c>
      <c r="B136" t="s">
        <v>351</v>
      </c>
      <c r="C136" t="s">
        <v>352</v>
      </c>
      <c r="D136" t="s">
        <v>29</v>
      </c>
      <c r="E136" t="s">
        <v>353</v>
      </c>
      <c r="F136" s="1">
        <v>37257</v>
      </c>
      <c r="G136" s="1">
        <v>37986</v>
      </c>
      <c r="H136" t="s">
        <v>354</v>
      </c>
    </row>
    <row r="137" spans="1:8" x14ac:dyDescent="0.25">
      <c r="A137" t="str">
        <f>"40421/80798"</f>
        <v>40421/80798</v>
      </c>
      <c r="B137" t="s">
        <v>355</v>
      </c>
      <c r="C137" t="s">
        <v>356</v>
      </c>
      <c r="D137" t="s">
        <v>10</v>
      </c>
      <c r="E137" t="s">
        <v>357</v>
      </c>
      <c r="F137" s="1">
        <v>37622</v>
      </c>
      <c r="G137" s="1">
        <v>37986</v>
      </c>
      <c r="H137" t="s">
        <v>358</v>
      </c>
    </row>
    <row r="138" spans="1:8" x14ac:dyDescent="0.25">
      <c r="A138" t="str">
        <f>"80605/80605"</f>
        <v>80605/80605</v>
      </c>
      <c r="B138" t="s">
        <v>359</v>
      </c>
      <c r="C138" t="s">
        <v>360</v>
      </c>
      <c r="D138" t="s">
        <v>10</v>
      </c>
      <c r="E138" t="s">
        <v>361</v>
      </c>
      <c r="F138" s="1">
        <v>37622</v>
      </c>
      <c r="G138" s="1">
        <v>37986</v>
      </c>
      <c r="H138" t="s">
        <v>362</v>
      </c>
    </row>
    <row r="139" spans="1:8" x14ac:dyDescent="0.25">
      <c r="A139" t="str">
        <f>"49883/80544"</f>
        <v>49883/80544</v>
      </c>
      <c r="B139" t="s">
        <v>363</v>
      </c>
      <c r="C139" t="s">
        <v>364</v>
      </c>
      <c r="D139" t="s">
        <v>10</v>
      </c>
      <c r="E139" t="s">
        <v>15</v>
      </c>
      <c r="F139" s="1">
        <v>37622</v>
      </c>
      <c r="G139" s="1">
        <v>37986</v>
      </c>
      <c r="H139" t="s">
        <v>365</v>
      </c>
    </row>
    <row r="140" spans="1:8" x14ac:dyDescent="0.25">
      <c r="A140" t="str">
        <f>"16884/80500"</f>
        <v>16884/80500</v>
      </c>
      <c r="B140" t="s">
        <v>366</v>
      </c>
      <c r="C140" t="s">
        <v>367</v>
      </c>
      <c r="D140" t="s">
        <v>10</v>
      </c>
      <c r="E140" t="s">
        <v>77</v>
      </c>
      <c r="F140" s="1">
        <v>38353</v>
      </c>
      <c r="G140" s="1">
        <v>39015</v>
      </c>
      <c r="H140" t="s">
        <v>368</v>
      </c>
    </row>
    <row r="141" spans="1:8" x14ac:dyDescent="0.25">
      <c r="A141" t="str">
        <f>"16884/80495"</f>
        <v>16884/80495</v>
      </c>
      <c r="B141" t="s">
        <v>366</v>
      </c>
      <c r="C141" t="s">
        <v>369</v>
      </c>
      <c r="D141" t="s">
        <v>10</v>
      </c>
      <c r="E141" t="s">
        <v>77</v>
      </c>
      <c r="F141" s="1">
        <v>37622</v>
      </c>
      <c r="G141" s="1">
        <v>37986</v>
      </c>
      <c r="H141" t="s">
        <v>370</v>
      </c>
    </row>
    <row r="142" spans="1:8" x14ac:dyDescent="0.25">
      <c r="A142" t="str">
        <f>"16884/80381"</f>
        <v>16884/80381</v>
      </c>
      <c r="B142" t="s">
        <v>366</v>
      </c>
      <c r="C142" t="s">
        <v>371</v>
      </c>
      <c r="D142" t="s">
        <v>10</v>
      </c>
      <c r="E142" t="s">
        <v>77</v>
      </c>
      <c r="F142" s="1">
        <v>37257</v>
      </c>
      <c r="G142" s="1">
        <v>37621</v>
      </c>
      <c r="H142" t="s">
        <v>372</v>
      </c>
    </row>
    <row r="143" spans="1:8" x14ac:dyDescent="0.25">
      <c r="A143" t="str">
        <f>"16884/80302"</f>
        <v>16884/80302</v>
      </c>
      <c r="B143" t="s">
        <v>366</v>
      </c>
      <c r="C143" t="s">
        <v>373</v>
      </c>
      <c r="D143" t="s">
        <v>10</v>
      </c>
      <c r="E143" t="s">
        <v>77</v>
      </c>
      <c r="F143" s="1">
        <v>37257</v>
      </c>
      <c r="G143" s="1">
        <v>37621</v>
      </c>
      <c r="H143" t="s">
        <v>374</v>
      </c>
    </row>
    <row r="144" spans="1:8" x14ac:dyDescent="0.25">
      <c r="A144" t="str">
        <f>"16884/80264"</f>
        <v>16884/80264</v>
      </c>
      <c r="B144" t="s">
        <v>366</v>
      </c>
      <c r="C144" t="s">
        <v>375</v>
      </c>
      <c r="D144" t="s">
        <v>10</v>
      </c>
      <c r="E144" t="s">
        <v>77</v>
      </c>
      <c r="F144" s="1">
        <v>37257</v>
      </c>
      <c r="G144" s="1">
        <v>37621</v>
      </c>
      <c r="H144" t="s">
        <v>376</v>
      </c>
    </row>
    <row r="145" spans="1:8" x14ac:dyDescent="0.25">
      <c r="A145" t="str">
        <f>"80149/80149"</f>
        <v>80149/80149</v>
      </c>
      <c r="B145" t="s">
        <v>377</v>
      </c>
      <c r="C145" t="s">
        <v>378</v>
      </c>
      <c r="D145" t="s">
        <v>10</v>
      </c>
      <c r="E145" t="s">
        <v>73</v>
      </c>
      <c r="F145" s="1">
        <v>37257</v>
      </c>
      <c r="G145" s="1">
        <v>38352</v>
      </c>
      <c r="H145" t="s">
        <v>379</v>
      </c>
    </row>
    <row r="146" spans="1:8" x14ac:dyDescent="0.25">
      <c r="A146" t="str">
        <f>"49883/80145"</f>
        <v>49883/80145</v>
      </c>
      <c r="B146" t="s">
        <v>363</v>
      </c>
      <c r="C146" t="s">
        <v>380</v>
      </c>
      <c r="D146" t="s">
        <v>10</v>
      </c>
      <c r="E146" t="s">
        <v>15</v>
      </c>
      <c r="F146" s="1">
        <v>37622</v>
      </c>
      <c r="G146" s="1">
        <v>37986</v>
      </c>
      <c r="H146" t="s">
        <v>381</v>
      </c>
    </row>
    <row r="147" spans="1:8" x14ac:dyDescent="0.25">
      <c r="A147" t="str">
        <f>"2006/0518/80"</f>
        <v>2006/0518/80</v>
      </c>
      <c r="B147" t="s">
        <v>260</v>
      </c>
      <c r="C147" t="s">
        <v>382</v>
      </c>
      <c r="D147" t="s">
        <v>29</v>
      </c>
      <c r="E147" t="s">
        <v>64</v>
      </c>
      <c r="F147" s="1">
        <v>39234</v>
      </c>
      <c r="G147" s="1">
        <v>39263</v>
      </c>
      <c r="H147" t="s">
        <v>65</v>
      </c>
    </row>
    <row r="148" spans="1:8" x14ac:dyDescent="0.25">
      <c r="A148" t="str">
        <f>"55015755/79929"</f>
        <v>55015755/79929</v>
      </c>
      <c r="B148" t="s">
        <v>383</v>
      </c>
      <c r="C148" t="s">
        <v>384</v>
      </c>
      <c r="D148" t="s">
        <v>10</v>
      </c>
      <c r="E148" t="s">
        <v>361</v>
      </c>
      <c r="F148" s="1">
        <v>37622</v>
      </c>
      <c r="G148" s="1">
        <v>37986</v>
      </c>
      <c r="H148" t="s">
        <v>385</v>
      </c>
    </row>
    <row r="149" spans="1:8" x14ac:dyDescent="0.25">
      <c r="A149" t="str">
        <f>"55014623/79729"</f>
        <v>55014623/79729</v>
      </c>
      <c r="B149" t="s">
        <v>162</v>
      </c>
      <c r="C149" t="s">
        <v>386</v>
      </c>
      <c r="D149" t="s">
        <v>10</v>
      </c>
      <c r="E149" t="s">
        <v>158</v>
      </c>
      <c r="F149" s="1">
        <v>37173</v>
      </c>
      <c r="G149" s="1">
        <v>37775</v>
      </c>
      <c r="H149" t="s">
        <v>387</v>
      </c>
    </row>
    <row r="150" spans="1:8" x14ac:dyDescent="0.25">
      <c r="A150" t="str">
        <f>"55014623/79727"</f>
        <v>55014623/79727</v>
      </c>
      <c r="B150" t="s">
        <v>162</v>
      </c>
      <c r="C150" t="s">
        <v>388</v>
      </c>
      <c r="D150" t="s">
        <v>10</v>
      </c>
      <c r="E150" t="s">
        <v>158</v>
      </c>
      <c r="F150" s="1">
        <v>36895</v>
      </c>
      <c r="G150" s="1">
        <v>37384</v>
      </c>
      <c r="H150" t="s">
        <v>389</v>
      </c>
    </row>
    <row r="151" spans="1:8" x14ac:dyDescent="0.25">
      <c r="A151" t="str">
        <f>"79538/79538"</f>
        <v>79538/79538</v>
      </c>
      <c r="B151" t="s">
        <v>390</v>
      </c>
      <c r="D151" t="s">
        <v>10</v>
      </c>
      <c r="E151" t="s">
        <v>77</v>
      </c>
      <c r="F151" s="1">
        <v>37257</v>
      </c>
      <c r="G151" s="1">
        <v>37621</v>
      </c>
      <c r="H151" t="s">
        <v>391</v>
      </c>
    </row>
    <row r="152" spans="1:8" x14ac:dyDescent="0.25">
      <c r="A152" t="str">
        <f>"56610/79251"</f>
        <v>56610/79251</v>
      </c>
      <c r="B152" t="s">
        <v>153</v>
      </c>
      <c r="C152" t="s">
        <v>392</v>
      </c>
      <c r="D152" t="s">
        <v>10</v>
      </c>
      <c r="E152" t="s">
        <v>151</v>
      </c>
      <c r="F152" s="1">
        <v>37257</v>
      </c>
      <c r="G152" s="1">
        <v>38352</v>
      </c>
      <c r="H152" t="s">
        <v>393</v>
      </c>
    </row>
    <row r="153" spans="1:8" x14ac:dyDescent="0.25">
      <c r="A153" t="str">
        <f>"79196/79196"</f>
        <v>79196/79196</v>
      </c>
      <c r="B153" t="s">
        <v>394</v>
      </c>
      <c r="D153" t="s">
        <v>10</v>
      </c>
      <c r="E153" t="s">
        <v>77</v>
      </c>
      <c r="F153" s="1">
        <v>37257</v>
      </c>
      <c r="G153" s="1">
        <v>37986</v>
      </c>
      <c r="H153" t="s">
        <v>395</v>
      </c>
    </row>
    <row r="154" spans="1:8" x14ac:dyDescent="0.25">
      <c r="A154" t="str">
        <f>"79146/79146"</f>
        <v>79146/79146</v>
      </c>
      <c r="B154" t="s">
        <v>396</v>
      </c>
      <c r="D154" t="s">
        <v>10</v>
      </c>
      <c r="E154" t="s">
        <v>77</v>
      </c>
      <c r="F154" s="1">
        <v>37257</v>
      </c>
      <c r="G154" s="1">
        <v>37986</v>
      </c>
      <c r="H154" t="s">
        <v>397</v>
      </c>
    </row>
    <row r="155" spans="1:8" x14ac:dyDescent="0.25">
      <c r="A155" t="str">
        <f>"79144/79144"</f>
        <v>79144/79144</v>
      </c>
      <c r="B155" t="s">
        <v>398</v>
      </c>
      <c r="D155" t="s">
        <v>10</v>
      </c>
      <c r="E155" t="s">
        <v>77</v>
      </c>
      <c r="F155" s="1">
        <v>37257</v>
      </c>
      <c r="G155" s="1">
        <v>38352</v>
      </c>
      <c r="H155" t="s">
        <v>399</v>
      </c>
    </row>
    <row r="156" spans="1:8" x14ac:dyDescent="0.25">
      <c r="A156" t="str">
        <f>"2006/0518/79"</f>
        <v>2006/0518/79</v>
      </c>
      <c r="B156" t="s">
        <v>260</v>
      </c>
      <c r="C156" t="s">
        <v>400</v>
      </c>
      <c r="D156" t="s">
        <v>29</v>
      </c>
      <c r="E156" t="s">
        <v>64</v>
      </c>
      <c r="F156" s="1">
        <v>39279</v>
      </c>
      <c r="G156" s="1">
        <v>39279</v>
      </c>
      <c r="H156" t="s">
        <v>65</v>
      </c>
    </row>
    <row r="157" spans="1:8" x14ac:dyDescent="0.25">
      <c r="A157" t="str">
        <f>"55014296/78985"</f>
        <v>55014296/78985</v>
      </c>
      <c r="B157" t="s">
        <v>308</v>
      </c>
      <c r="C157" t="s">
        <v>401</v>
      </c>
      <c r="D157" t="s">
        <v>10</v>
      </c>
      <c r="E157" t="s">
        <v>130</v>
      </c>
      <c r="F157" s="1">
        <v>37634</v>
      </c>
      <c r="G157" s="1">
        <v>38352</v>
      </c>
      <c r="H157" t="s">
        <v>402</v>
      </c>
    </row>
    <row r="158" spans="1:8" x14ac:dyDescent="0.25">
      <c r="A158" t="str">
        <f>"55014296/78983"</f>
        <v>55014296/78983</v>
      </c>
      <c r="B158" t="s">
        <v>308</v>
      </c>
      <c r="C158" t="s">
        <v>403</v>
      </c>
      <c r="D158" t="s">
        <v>10</v>
      </c>
      <c r="E158" t="s">
        <v>130</v>
      </c>
      <c r="F158" s="1">
        <v>37634</v>
      </c>
      <c r="G158" s="1">
        <v>38352</v>
      </c>
      <c r="H158" t="s">
        <v>404</v>
      </c>
    </row>
    <row r="159" spans="1:8" x14ac:dyDescent="0.25">
      <c r="A159" t="str">
        <f>"55014302/78881"</f>
        <v>55014302/78881</v>
      </c>
      <c r="B159" t="s">
        <v>405</v>
      </c>
      <c r="C159" t="s">
        <v>406</v>
      </c>
      <c r="D159" t="s">
        <v>10</v>
      </c>
      <c r="E159" t="s">
        <v>21</v>
      </c>
      <c r="F159" s="1">
        <v>37264</v>
      </c>
      <c r="G159" s="1">
        <v>37607</v>
      </c>
      <c r="H159" t="s">
        <v>407</v>
      </c>
    </row>
    <row r="160" spans="1:8" x14ac:dyDescent="0.25">
      <c r="A160" t="str">
        <f>"55017235/78740"</f>
        <v>55017235/78740</v>
      </c>
      <c r="B160" t="s">
        <v>408</v>
      </c>
      <c r="C160" t="s">
        <v>409</v>
      </c>
      <c r="D160" t="s">
        <v>10</v>
      </c>
      <c r="E160" t="s">
        <v>357</v>
      </c>
      <c r="F160" s="1">
        <v>37622</v>
      </c>
      <c r="G160" s="1">
        <v>37986</v>
      </c>
      <c r="H160" t="s">
        <v>410</v>
      </c>
    </row>
    <row r="161" spans="1:8" x14ac:dyDescent="0.25">
      <c r="A161" t="str">
        <f>"55017314/78729"</f>
        <v>55017314/78729</v>
      </c>
      <c r="B161" t="s">
        <v>411</v>
      </c>
      <c r="C161" t="s">
        <v>412</v>
      </c>
      <c r="D161" t="s">
        <v>10</v>
      </c>
      <c r="E161" t="s">
        <v>357</v>
      </c>
      <c r="F161" s="1">
        <v>37622</v>
      </c>
      <c r="G161" s="1">
        <v>37986</v>
      </c>
      <c r="H161" t="s">
        <v>413</v>
      </c>
    </row>
    <row r="162" spans="1:8" x14ac:dyDescent="0.25">
      <c r="A162" t="str">
        <f>"16884/78637"</f>
        <v>16884/78637</v>
      </c>
      <c r="B162" t="s">
        <v>366</v>
      </c>
      <c r="C162" t="s">
        <v>414</v>
      </c>
      <c r="D162" t="s">
        <v>10</v>
      </c>
      <c r="E162" t="s">
        <v>77</v>
      </c>
      <c r="F162" s="1">
        <v>37257</v>
      </c>
      <c r="G162" s="1">
        <v>37621</v>
      </c>
      <c r="H162" t="s">
        <v>415</v>
      </c>
    </row>
    <row r="163" spans="1:8" x14ac:dyDescent="0.25">
      <c r="A163" t="str">
        <f>"55016003/78555"</f>
        <v>55016003/78555</v>
      </c>
      <c r="B163" t="s">
        <v>416</v>
      </c>
      <c r="C163" t="s">
        <v>417</v>
      </c>
      <c r="D163" t="s">
        <v>10</v>
      </c>
      <c r="E163" t="s">
        <v>56</v>
      </c>
      <c r="F163" s="1">
        <v>37622</v>
      </c>
      <c r="G163" s="1">
        <v>37830</v>
      </c>
      <c r="H163" t="s">
        <v>418</v>
      </c>
    </row>
    <row r="164" spans="1:8" x14ac:dyDescent="0.25">
      <c r="A164" t="str">
        <f>"49883/78489"</f>
        <v>49883/78489</v>
      </c>
      <c r="B164" t="s">
        <v>363</v>
      </c>
      <c r="C164" t="s">
        <v>419</v>
      </c>
      <c r="D164" t="s">
        <v>10</v>
      </c>
      <c r="E164" t="s">
        <v>15</v>
      </c>
      <c r="F164" s="1">
        <v>37257</v>
      </c>
      <c r="G164" s="1">
        <v>37621</v>
      </c>
      <c r="H164" t="s">
        <v>420</v>
      </c>
    </row>
    <row r="165" spans="1:8" x14ac:dyDescent="0.25">
      <c r="A165" t="str">
        <f>"55001120/78272"</f>
        <v>55001120/78272</v>
      </c>
      <c r="B165" t="s">
        <v>421</v>
      </c>
      <c r="C165" t="s">
        <v>421</v>
      </c>
      <c r="D165" t="s">
        <v>10</v>
      </c>
      <c r="E165" t="s">
        <v>73</v>
      </c>
      <c r="F165" s="1">
        <v>37622</v>
      </c>
      <c r="G165" s="1">
        <v>37833</v>
      </c>
      <c r="H165" t="s">
        <v>422</v>
      </c>
    </row>
    <row r="166" spans="1:8" x14ac:dyDescent="0.25">
      <c r="A166" t="str">
        <f>"2006/0518/78"</f>
        <v>2006/0518/78</v>
      </c>
      <c r="B166" t="s">
        <v>260</v>
      </c>
      <c r="C166" t="s">
        <v>423</v>
      </c>
      <c r="D166" t="s">
        <v>29</v>
      </c>
      <c r="E166" t="s">
        <v>64</v>
      </c>
      <c r="F166" s="1">
        <v>39272</v>
      </c>
      <c r="G166" s="1">
        <v>39272</v>
      </c>
      <c r="H166" t="s">
        <v>65</v>
      </c>
    </row>
    <row r="167" spans="1:8" x14ac:dyDescent="0.25">
      <c r="A167" t="str">
        <f>"16884/77979"</f>
        <v>16884/77979</v>
      </c>
      <c r="B167" t="s">
        <v>366</v>
      </c>
      <c r="C167" t="s">
        <v>424</v>
      </c>
      <c r="D167" t="s">
        <v>10</v>
      </c>
      <c r="E167" t="s">
        <v>77</v>
      </c>
      <c r="F167" s="1">
        <v>37257</v>
      </c>
      <c r="G167" s="1">
        <v>37986</v>
      </c>
      <c r="H167" t="s">
        <v>425</v>
      </c>
    </row>
    <row r="168" spans="1:8" x14ac:dyDescent="0.25">
      <c r="A168" t="str">
        <f>"40491/77782"</f>
        <v>40491/77782</v>
      </c>
      <c r="B168" t="s">
        <v>426</v>
      </c>
      <c r="C168" t="s">
        <v>427</v>
      </c>
      <c r="D168" t="s">
        <v>10</v>
      </c>
      <c r="E168" t="s">
        <v>357</v>
      </c>
      <c r="F168" s="1">
        <v>38353</v>
      </c>
      <c r="G168" s="1">
        <v>38717</v>
      </c>
      <c r="H168" t="s">
        <v>428</v>
      </c>
    </row>
    <row r="169" spans="1:8" x14ac:dyDescent="0.25">
      <c r="A169" t="str">
        <f>"17806/77711"</f>
        <v>17806/77711</v>
      </c>
      <c r="B169" t="s">
        <v>429</v>
      </c>
      <c r="C169" t="s">
        <v>430</v>
      </c>
      <c r="D169" t="s">
        <v>10</v>
      </c>
      <c r="E169" t="s">
        <v>245</v>
      </c>
      <c r="F169" s="1">
        <v>37257</v>
      </c>
      <c r="G169" s="1">
        <v>37621</v>
      </c>
      <c r="H169" t="s">
        <v>431</v>
      </c>
    </row>
    <row r="170" spans="1:8" x14ac:dyDescent="0.25">
      <c r="A170" t="str">
        <f>"49883/77492"</f>
        <v>49883/77492</v>
      </c>
      <c r="B170" t="s">
        <v>363</v>
      </c>
      <c r="C170" t="s">
        <v>432</v>
      </c>
      <c r="D170" t="s">
        <v>10</v>
      </c>
      <c r="E170" t="s">
        <v>15</v>
      </c>
      <c r="F170" s="1">
        <v>37257</v>
      </c>
      <c r="G170" s="1">
        <v>37986</v>
      </c>
      <c r="H170" t="s">
        <v>433</v>
      </c>
    </row>
    <row r="171" spans="1:8" x14ac:dyDescent="0.25">
      <c r="A171" t="str">
        <f>"23477/77489"</f>
        <v>23477/77489</v>
      </c>
      <c r="B171" t="s">
        <v>434</v>
      </c>
      <c r="C171" t="s">
        <v>435</v>
      </c>
      <c r="D171" t="s">
        <v>10</v>
      </c>
      <c r="E171" t="s">
        <v>73</v>
      </c>
      <c r="F171" s="1">
        <v>37622</v>
      </c>
      <c r="G171" s="1">
        <v>38313</v>
      </c>
      <c r="H171" t="s">
        <v>436</v>
      </c>
    </row>
    <row r="172" spans="1:8" x14ac:dyDescent="0.25">
      <c r="A172" t="str">
        <f>"2006/0518/77"</f>
        <v>2006/0518/77</v>
      </c>
      <c r="B172" t="s">
        <v>260</v>
      </c>
      <c r="C172" t="s">
        <v>437</v>
      </c>
      <c r="D172" t="s">
        <v>29</v>
      </c>
      <c r="E172" t="s">
        <v>64</v>
      </c>
      <c r="F172" s="1">
        <v>39258</v>
      </c>
      <c r="G172" s="1">
        <v>39263</v>
      </c>
      <c r="H172" t="s">
        <v>65</v>
      </c>
    </row>
    <row r="173" spans="1:8" x14ac:dyDescent="0.25">
      <c r="A173" t="str">
        <f>"12893/76393"</f>
        <v>12893/76393</v>
      </c>
      <c r="B173" t="s">
        <v>438</v>
      </c>
      <c r="C173" t="s">
        <v>439</v>
      </c>
      <c r="D173" t="s">
        <v>10</v>
      </c>
      <c r="E173" t="s">
        <v>73</v>
      </c>
      <c r="F173" s="1">
        <v>37622</v>
      </c>
      <c r="G173" s="1">
        <v>37986</v>
      </c>
      <c r="H173" t="s">
        <v>440</v>
      </c>
    </row>
    <row r="174" spans="1:8" x14ac:dyDescent="0.25">
      <c r="A174" t="str">
        <f>"7159/76337"</f>
        <v>7159/76337</v>
      </c>
      <c r="B174" t="s">
        <v>441</v>
      </c>
      <c r="C174" t="s">
        <v>442</v>
      </c>
      <c r="D174" t="s">
        <v>10</v>
      </c>
      <c r="E174" t="s">
        <v>73</v>
      </c>
      <c r="F174" s="1">
        <v>37257</v>
      </c>
      <c r="G174" s="1">
        <v>37652</v>
      </c>
      <c r="H174" t="s">
        <v>443</v>
      </c>
    </row>
    <row r="175" spans="1:8" x14ac:dyDescent="0.25">
      <c r="A175" t="str">
        <f>"76194/76194"</f>
        <v>76194/76194</v>
      </c>
      <c r="B175" t="s">
        <v>444</v>
      </c>
      <c r="C175" t="s">
        <v>445</v>
      </c>
      <c r="D175" t="s">
        <v>10</v>
      </c>
      <c r="E175" t="s">
        <v>56</v>
      </c>
      <c r="F175" s="1">
        <v>37257</v>
      </c>
      <c r="G175" s="1">
        <v>38352</v>
      </c>
      <c r="H175" t="s">
        <v>446</v>
      </c>
    </row>
    <row r="176" spans="1:8" x14ac:dyDescent="0.25">
      <c r="A176" t="str">
        <f>"55001191/76177"</f>
        <v>55001191/76177</v>
      </c>
      <c r="B176" t="s">
        <v>447</v>
      </c>
      <c r="C176" t="s">
        <v>448</v>
      </c>
      <c r="D176" t="s">
        <v>10</v>
      </c>
      <c r="E176" t="s">
        <v>73</v>
      </c>
      <c r="F176" s="1">
        <v>37622</v>
      </c>
      <c r="G176" s="1">
        <v>37986</v>
      </c>
      <c r="H176" t="s">
        <v>449</v>
      </c>
    </row>
    <row r="177" spans="1:8" x14ac:dyDescent="0.25">
      <c r="A177" t="str">
        <f>"55017026/76174"</f>
        <v>55017026/76174</v>
      </c>
      <c r="B177" t="s">
        <v>450</v>
      </c>
      <c r="C177" t="s">
        <v>451</v>
      </c>
      <c r="D177" t="s">
        <v>10</v>
      </c>
      <c r="E177" t="s">
        <v>73</v>
      </c>
      <c r="F177" s="1">
        <v>37622</v>
      </c>
      <c r="G177" s="1">
        <v>38352</v>
      </c>
      <c r="H177" t="s">
        <v>452</v>
      </c>
    </row>
    <row r="178" spans="1:8" x14ac:dyDescent="0.25">
      <c r="A178" t="str">
        <f>"55017026/76172"</f>
        <v>55017026/76172</v>
      </c>
      <c r="B178" t="s">
        <v>450</v>
      </c>
      <c r="C178" t="s">
        <v>453</v>
      </c>
      <c r="D178" t="s">
        <v>10</v>
      </c>
      <c r="E178" t="s">
        <v>73</v>
      </c>
      <c r="F178" s="1">
        <v>37622</v>
      </c>
      <c r="G178" s="1">
        <v>38107</v>
      </c>
      <c r="H178" t="s">
        <v>454</v>
      </c>
    </row>
    <row r="179" spans="1:8" x14ac:dyDescent="0.25">
      <c r="A179" t="str">
        <f>"2006/0518/76"</f>
        <v>2006/0518/76</v>
      </c>
      <c r="B179" t="s">
        <v>260</v>
      </c>
      <c r="C179" t="s">
        <v>455</v>
      </c>
      <c r="D179" t="s">
        <v>29</v>
      </c>
      <c r="E179" t="s">
        <v>64</v>
      </c>
      <c r="F179" s="1">
        <v>39264</v>
      </c>
      <c r="G179" s="1">
        <v>39266</v>
      </c>
      <c r="H179" t="s">
        <v>65</v>
      </c>
    </row>
    <row r="180" spans="1:8" x14ac:dyDescent="0.25">
      <c r="A180" t="str">
        <f>"71665/75830"</f>
        <v>71665/75830</v>
      </c>
      <c r="B180" t="s">
        <v>456</v>
      </c>
      <c r="C180" t="s">
        <v>457</v>
      </c>
      <c r="D180" t="s">
        <v>10</v>
      </c>
      <c r="E180" t="s">
        <v>56</v>
      </c>
      <c r="F180" s="1">
        <v>37257</v>
      </c>
      <c r="G180" s="1">
        <v>37621</v>
      </c>
      <c r="H180" t="s">
        <v>458</v>
      </c>
    </row>
    <row r="181" spans="1:8" x14ac:dyDescent="0.25">
      <c r="A181" t="str">
        <f>"55014769/75695"</f>
        <v>55014769/75695</v>
      </c>
      <c r="B181" t="s">
        <v>459</v>
      </c>
      <c r="C181" t="s">
        <v>460</v>
      </c>
      <c r="D181" t="s">
        <v>10</v>
      </c>
      <c r="E181" t="s">
        <v>60</v>
      </c>
      <c r="F181" s="1">
        <v>37257</v>
      </c>
      <c r="G181" s="1">
        <v>38352</v>
      </c>
      <c r="H181" t="s">
        <v>461</v>
      </c>
    </row>
    <row r="182" spans="1:8" x14ac:dyDescent="0.25">
      <c r="A182" t="str">
        <f>"42689/75482"</f>
        <v>42689/75482</v>
      </c>
      <c r="B182" t="s">
        <v>462</v>
      </c>
      <c r="C182" t="s">
        <v>462</v>
      </c>
      <c r="D182" t="s">
        <v>10</v>
      </c>
      <c r="E182" t="s">
        <v>77</v>
      </c>
      <c r="F182" s="1">
        <v>37257</v>
      </c>
      <c r="G182" s="1">
        <v>37621</v>
      </c>
      <c r="H182" t="s">
        <v>463</v>
      </c>
    </row>
    <row r="183" spans="1:8" x14ac:dyDescent="0.25">
      <c r="A183" t="str">
        <f>"55017193/75366"</f>
        <v>55017193/75366</v>
      </c>
      <c r="B183" t="s">
        <v>464</v>
      </c>
      <c r="C183" t="s">
        <v>465</v>
      </c>
      <c r="D183" t="s">
        <v>10</v>
      </c>
      <c r="E183" t="s">
        <v>73</v>
      </c>
      <c r="F183" s="1">
        <v>37257</v>
      </c>
      <c r="G183" s="1">
        <v>37590</v>
      </c>
      <c r="H183" t="s">
        <v>466</v>
      </c>
    </row>
    <row r="184" spans="1:8" x14ac:dyDescent="0.25">
      <c r="A184" t="str">
        <f>"15766/75171"</f>
        <v>15766/75171</v>
      </c>
      <c r="B184" t="s">
        <v>467</v>
      </c>
      <c r="C184" t="s">
        <v>468</v>
      </c>
      <c r="D184" t="s">
        <v>10</v>
      </c>
      <c r="E184" t="s">
        <v>130</v>
      </c>
      <c r="F184" s="1">
        <v>37257</v>
      </c>
      <c r="G184" s="1">
        <v>38717</v>
      </c>
      <c r="H184" t="s">
        <v>469</v>
      </c>
    </row>
    <row r="185" spans="1:8" x14ac:dyDescent="0.25">
      <c r="A185" t="str">
        <f>"46670/75164"</f>
        <v>46670/75164</v>
      </c>
      <c r="B185" t="s">
        <v>470</v>
      </c>
      <c r="C185" t="s">
        <v>471</v>
      </c>
      <c r="D185" t="s">
        <v>10</v>
      </c>
      <c r="E185" t="s">
        <v>21</v>
      </c>
      <c r="F185" s="1">
        <v>37257</v>
      </c>
      <c r="G185" s="1">
        <v>38352</v>
      </c>
      <c r="H185" t="s">
        <v>472</v>
      </c>
    </row>
    <row r="186" spans="1:8" x14ac:dyDescent="0.25">
      <c r="A186" t="str">
        <f>"2006/0518/75"</f>
        <v>2006/0518/75</v>
      </c>
      <c r="B186" t="s">
        <v>260</v>
      </c>
      <c r="C186" t="s">
        <v>473</v>
      </c>
      <c r="D186" t="s">
        <v>29</v>
      </c>
      <c r="E186" t="s">
        <v>64</v>
      </c>
      <c r="F186" s="1">
        <v>39265</v>
      </c>
      <c r="G186" s="1">
        <v>39265</v>
      </c>
      <c r="H186" t="s">
        <v>65</v>
      </c>
    </row>
    <row r="187" spans="1:8" x14ac:dyDescent="0.25">
      <c r="A187" t="str">
        <f>"55007734/74865"</f>
        <v>55007734/74865</v>
      </c>
      <c r="B187" t="s">
        <v>234</v>
      </c>
      <c r="C187" t="s">
        <v>474</v>
      </c>
      <c r="D187" t="s">
        <v>10</v>
      </c>
      <c r="E187" t="s">
        <v>130</v>
      </c>
      <c r="F187" s="1">
        <v>37257</v>
      </c>
      <c r="G187" s="1">
        <v>37621</v>
      </c>
      <c r="H187" t="s">
        <v>475</v>
      </c>
    </row>
    <row r="188" spans="1:8" x14ac:dyDescent="0.25">
      <c r="A188" t="str">
        <f>"28667/74443"</f>
        <v>28667/74443</v>
      </c>
      <c r="B188" t="s">
        <v>476</v>
      </c>
      <c r="C188" t="s">
        <v>477</v>
      </c>
      <c r="D188" t="s">
        <v>478</v>
      </c>
      <c r="E188" t="s">
        <v>60</v>
      </c>
      <c r="F188" s="1">
        <v>37257</v>
      </c>
      <c r="G188" s="1">
        <v>37986</v>
      </c>
      <c r="H188" t="s">
        <v>479</v>
      </c>
    </row>
    <row r="189" spans="1:8" x14ac:dyDescent="0.25">
      <c r="A189" t="str">
        <f>"28667/74339"</f>
        <v>28667/74339</v>
      </c>
      <c r="B189" t="s">
        <v>480</v>
      </c>
      <c r="C189" t="s">
        <v>481</v>
      </c>
      <c r="D189" t="s">
        <v>10</v>
      </c>
      <c r="E189" t="s">
        <v>60</v>
      </c>
      <c r="F189" s="1">
        <v>37257</v>
      </c>
      <c r="G189" s="1">
        <v>37986</v>
      </c>
      <c r="H189" t="s">
        <v>482</v>
      </c>
    </row>
    <row r="190" spans="1:8" x14ac:dyDescent="0.25">
      <c r="A190" t="str">
        <f>"49883/74265"</f>
        <v>49883/74265</v>
      </c>
      <c r="B190" t="s">
        <v>363</v>
      </c>
      <c r="C190" t="s">
        <v>483</v>
      </c>
      <c r="D190" t="s">
        <v>10</v>
      </c>
      <c r="E190" t="s">
        <v>15</v>
      </c>
      <c r="F190" s="1">
        <v>37257</v>
      </c>
      <c r="G190" s="1">
        <v>38352</v>
      </c>
      <c r="H190" t="s">
        <v>484</v>
      </c>
    </row>
    <row r="191" spans="1:8" x14ac:dyDescent="0.25">
      <c r="A191" t="str">
        <f>"2006/0518/74"</f>
        <v>2006/0518/74</v>
      </c>
      <c r="B191" t="s">
        <v>260</v>
      </c>
      <c r="C191" t="s">
        <v>485</v>
      </c>
      <c r="D191" t="s">
        <v>29</v>
      </c>
      <c r="E191" t="s">
        <v>64</v>
      </c>
      <c r="F191" s="1">
        <v>39238</v>
      </c>
      <c r="G191" s="1">
        <v>39252</v>
      </c>
      <c r="H191" t="s">
        <v>65</v>
      </c>
    </row>
    <row r="192" spans="1:8" x14ac:dyDescent="0.25">
      <c r="A192" t="str">
        <f>"73957/73957"</f>
        <v>73957/73957</v>
      </c>
      <c r="B192" t="s">
        <v>486</v>
      </c>
      <c r="D192" t="s">
        <v>10</v>
      </c>
      <c r="E192" t="s">
        <v>77</v>
      </c>
      <c r="F192" s="1">
        <v>37257</v>
      </c>
      <c r="G192" s="1">
        <v>38352</v>
      </c>
      <c r="H192" t="s">
        <v>487</v>
      </c>
    </row>
    <row r="193" spans="1:8" x14ac:dyDescent="0.25">
      <c r="A193" t="str">
        <f>"28667/73886"</f>
        <v>28667/73886</v>
      </c>
      <c r="B193" t="s">
        <v>488</v>
      </c>
      <c r="C193" t="s">
        <v>489</v>
      </c>
      <c r="D193" t="s">
        <v>10</v>
      </c>
      <c r="E193" t="s">
        <v>60</v>
      </c>
      <c r="F193" s="1">
        <v>37257</v>
      </c>
      <c r="G193" s="1">
        <v>37986</v>
      </c>
      <c r="H193" t="s">
        <v>490</v>
      </c>
    </row>
    <row r="194" spans="1:8" x14ac:dyDescent="0.25">
      <c r="A194" t="str">
        <f>"28667/73860"</f>
        <v>28667/73860</v>
      </c>
      <c r="B194" t="s">
        <v>491</v>
      </c>
      <c r="C194" t="s">
        <v>492</v>
      </c>
      <c r="D194" t="s">
        <v>10</v>
      </c>
      <c r="E194" t="s">
        <v>60</v>
      </c>
      <c r="F194" s="1">
        <v>37530</v>
      </c>
      <c r="G194" s="1">
        <v>38352</v>
      </c>
      <c r="H194" t="s">
        <v>493</v>
      </c>
    </row>
    <row r="195" spans="1:8" x14ac:dyDescent="0.25">
      <c r="A195" t="str">
        <f>"73589/73589"</f>
        <v>73589/73589</v>
      </c>
      <c r="B195" t="s">
        <v>494</v>
      </c>
      <c r="D195" t="s">
        <v>10</v>
      </c>
      <c r="E195" t="s">
        <v>82</v>
      </c>
      <c r="F195" s="1">
        <v>37257</v>
      </c>
      <c r="G195" s="1">
        <v>37621</v>
      </c>
      <c r="H195" t="s">
        <v>495</v>
      </c>
    </row>
    <row r="196" spans="1:8" x14ac:dyDescent="0.25">
      <c r="A196" t="str">
        <f>"73470/73470"</f>
        <v>73470/73470</v>
      </c>
      <c r="B196" t="s">
        <v>496</v>
      </c>
      <c r="C196" s="2">
        <v>37928</v>
      </c>
      <c r="D196" t="s">
        <v>10</v>
      </c>
      <c r="E196" t="s">
        <v>56</v>
      </c>
      <c r="F196" s="1">
        <v>37530</v>
      </c>
      <c r="G196" s="1">
        <v>37928</v>
      </c>
      <c r="H196" t="s">
        <v>497</v>
      </c>
    </row>
    <row r="197" spans="1:8" x14ac:dyDescent="0.25">
      <c r="A197" t="str">
        <f>"55002368/73271"</f>
        <v>55002368/73271</v>
      </c>
      <c r="B197" t="s">
        <v>498</v>
      </c>
      <c r="C197" t="s">
        <v>499</v>
      </c>
      <c r="D197" t="s">
        <v>10</v>
      </c>
      <c r="E197" t="s">
        <v>130</v>
      </c>
      <c r="F197" s="1">
        <v>37257</v>
      </c>
      <c r="G197" s="1">
        <v>38717</v>
      </c>
      <c r="H197" t="s">
        <v>500</v>
      </c>
    </row>
    <row r="198" spans="1:8" x14ac:dyDescent="0.25">
      <c r="A198" t="str">
        <f>"9478/73039"</f>
        <v>9478/73039</v>
      </c>
      <c r="B198" t="s">
        <v>501</v>
      </c>
      <c r="C198" t="s">
        <v>502</v>
      </c>
      <c r="D198" t="s">
        <v>10</v>
      </c>
      <c r="E198" t="s">
        <v>56</v>
      </c>
      <c r="F198" s="1">
        <v>37257</v>
      </c>
      <c r="G198" s="1">
        <v>39082</v>
      </c>
      <c r="H198" t="s">
        <v>503</v>
      </c>
    </row>
    <row r="199" spans="1:8" x14ac:dyDescent="0.25">
      <c r="A199" t="str">
        <f>"2006/0518/73"</f>
        <v>2006/0518/73</v>
      </c>
      <c r="B199" t="s">
        <v>260</v>
      </c>
      <c r="C199" t="s">
        <v>504</v>
      </c>
      <c r="D199" t="s">
        <v>29</v>
      </c>
      <c r="E199" t="s">
        <v>64</v>
      </c>
      <c r="F199" s="1">
        <v>39244</v>
      </c>
      <c r="G199" s="1">
        <v>39251</v>
      </c>
      <c r="H199" t="s">
        <v>65</v>
      </c>
    </row>
    <row r="200" spans="1:8" x14ac:dyDescent="0.25">
      <c r="A200" t="str">
        <f>"55016352/72971"</f>
        <v>55016352/72971</v>
      </c>
      <c r="B200" t="s">
        <v>505</v>
      </c>
      <c r="C200" t="s">
        <v>506</v>
      </c>
      <c r="D200" t="s">
        <v>10</v>
      </c>
      <c r="E200" t="s">
        <v>56</v>
      </c>
      <c r="F200" s="1">
        <v>37257</v>
      </c>
      <c r="G200" s="1">
        <v>38717</v>
      </c>
      <c r="H200" t="s">
        <v>507</v>
      </c>
    </row>
    <row r="201" spans="1:8" x14ac:dyDescent="0.25">
      <c r="A201" t="str">
        <f>"20639/72907"</f>
        <v>20639/72907</v>
      </c>
      <c r="B201" t="s">
        <v>508</v>
      </c>
      <c r="C201" t="s">
        <v>509</v>
      </c>
      <c r="D201" t="s">
        <v>10</v>
      </c>
      <c r="E201" t="s">
        <v>73</v>
      </c>
      <c r="F201" s="1">
        <v>37257</v>
      </c>
      <c r="G201" s="1">
        <v>38261</v>
      </c>
      <c r="H201" t="s">
        <v>510</v>
      </c>
    </row>
    <row r="202" spans="1:8" x14ac:dyDescent="0.25">
      <c r="A202" t="str">
        <f>"55017196/72890"</f>
        <v>55017196/72890</v>
      </c>
      <c r="B202" t="s">
        <v>511</v>
      </c>
      <c r="C202" t="s">
        <v>512</v>
      </c>
      <c r="D202" t="s">
        <v>10</v>
      </c>
      <c r="E202" t="s">
        <v>56</v>
      </c>
      <c r="F202" s="1">
        <v>37257</v>
      </c>
      <c r="G202" s="1">
        <v>37986</v>
      </c>
      <c r="H202" t="s">
        <v>513</v>
      </c>
    </row>
    <row r="203" spans="1:8" x14ac:dyDescent="0.25">
      <c r="A203" t="str">
        <f>"72849/72849"</f>
        <v>72849/72849</v>
      </c>
      <c r="B203" t="s">
        <v>514</v>
      </c>
      <c r="C203" t="s">
        <v>515</v>
      </c>
      <c r="D203" t="s">
        <v>10</v>
      </c>
      <c r="E203" t="s">
        <v>186</v>
      </c>
      <c r="F203" s="1">
        <v>37257</v>
      </c>
      <c r="G203" s="1">
        <v>37986</v>
      </c>
      <c r="H203" t="s">
        <v>516</v>
      </c>
    </row>
    <row r="204" spans="1:8" x14ac:dyDescent="0.25">
      <c r="A204" t="str">
        <f>"17810/72771"</f>
        <v>17810/72771</v>
      </c>
      <c r="B204" t="s">
        <v>75</v>
      </c>
      <c r="C204" t="s">
        <v>517</v>
      </c>
      <c r="D204" t="s">
        <v>10</v>
      </c>
      <c r="E204" t="s">
        <v>15</v>
      </c>
      <c r="F204" s="1">
        <v>37073</v>
      </c>
      <c r="G204" s="1">
        <v>37894</v>
      </c>
      <c r="H204" t="s">
        <v>518</v>
      </c>
    </row>
    <row r="205" spans="1:8" x14ac:dyDescent="0.25">
      <c r="A205" t="str">
        <f>"6842/72686"</f>
        <v>6842/72686</v>
      </c>
      <c r="B205" t="s">
        <v>519</v>
      </c>
      <c r="C205" t="s">
        <v>520</v>
      </c>
      <c r="D205" t="s">
        <v>10</v>
      </c>
      <c r="E205" t="s">
        <v>178</v>
      </c>
      <c r="F205" s="1">
        <v>37257</v>
      </c>
      <c r="G205" s="1">
        <v>37986</v>
      </c>
      <c r="H205" t="s">
        <v>179</v>
      </c>
    </row>
    <row r="206" spans="1:8" x14ac:dyDescent="0.25">
      <c r="A206" t="str">
        <f>"12545/72442"</f>
        <v>12545/72442</v>
      </c>
      <c r="B206" t="s">
        <v>225</v>
      </c>
      <c r="C206" t="s">
        <v>521</v>
      </c>
      <c r="D206" t="s">
        <v>10</v>
      </c>
      <c r="E206" t="s">
        <v>227</v>
      </c>
      <c r="F206" s="1">
        <v>37257</v>
      </c>
      <c r="G206" s="1">
        <v>37621</v>
      </c>
      <c r="H206" t="s">
        <v>522</v>
      </c>
    </row>
    <row r="207" spans="1:8" x14ac:dyDescent="0.25">
      <c r="A207" t="str">
        <f>"2006/0518/72"</f>
        <v>2006/0518/72</v>
      </c>
      <c r="B207" t="s">
        <v>260</v>
      </c>
      <c r="C207" t="s">
        <v>523</v>
      </c>
      <c r="D207" t="s">
        <v>29</v>
      </c>
      <c r="E207" t="s">
        <v>64</v>
      </c>
      <c r="F207" s="1">
        <v>39203</v>
      </c>
      <c r="G207" s="1">
        <v>39210</v>
      </c>
      <c r="H207" t="s">
        <v>65</v>
      </c>
    </row>
    <row r="208" spans="1:8" x14ac:dyDescent="0.25">
      <c r="A208" t="str">
        <f>"55015342/71333"</f>
        <v>55015342/71333</v>
      </c>
      <c r="B208" t="s">
        <v>524</v>
      </c>
      <c r="C208" t="s">
        <v>525</v>
      </c>
      <c r="D208" t="s">
        <v>10</v>
      </c>
      <c r="E208" t="s">
        <v>56</v>
      </c>
      <c r="F208" s="1">
        <v>37257</v>
      </c>
      <c r="G208" s="1">
        <v>37621</v>
      </c>
      <c r="H208" t="s">
        <v>526</v>
      </c>
    </row>
    <row r="209" spans="1:8" x14ac:dyDescent="0.25">
      <c r="A209" t="str">
        <f>"55013704/71085"</f>
        <v>55013704/71085</v>
      </c>
      <c r="B209" t="s">
        <v>156</v>
      </c>
      <c r="C209" t="s">
        <v>527</v>
      </c>
      <c r="D209" t="s">
        <v>10</v>
      </c>
      <c r="E209" t="s">
        <v>158</v>
      </c>
      <c r="F209" s="1">
        <v>36927</v>
      </c>
      <c r="G209" s="1">
        <v>37028</v>
      </c>
      <c r="H209" t="s">
        <v>528</v>
      </c>
    </row>
    <row r="210" spans="1:8" x14ac:dyDescent="0.25">
      <c r="A210" t="str">
        <f>"2006/0518/71"</f>
        <v>2006/0518/71</v>
      </c>
      <c r="B210" t="s">
        <v>260</v>
      </c>
      <c r="C210" t="s">
        <v>529</v>
      </c>
      <c r="D210" t="s">
        <v>29</v>
      </c>
      <c r="E210" t="s">
        <v>64</v>
      </c>
      <c r="F210" s="1">
        <v>39203</v>
      </c>
      <c r="G210" s="1">
        <v>39231</v>
      </c>
      <c r="H210" t="s">
        <v>65</v>
      </c>
    </row>
    <row r="211" spans="1:8" x14ac:dyDescent="0.25">
      <c r="A211" t="str">
        <f>"70778/70778"</f>
        <v>70778/70778</v>
      </c>
      <c r="B211" t="s">
        <v>530</v>
      </c>
      <c r="C211" t="s">
        <v>531</v>
      </c>
      <c r="D211" t="s">
        <v>10</v>
      </c>
      <c r="E211" t="s">
        <v>77</v>
      </c>
      <c r="F211" s="1">
        <v>37257</v>
      </c>
      <c r="G211" s="1">
        <v>37986</v>
      </c>
      <c r="H211" t="s">
        <v>532</v>
      </c>
    </row>
    <row r="212" spans="1:8" x14ac:dyDescent="0.25">
      <c r="A212" t="str">
        <f>"55031260/70474"</f>
        <v>55031260/70474</v>
      </c>
      <c r="B212" t="s">
        <v>533</v>
      </c>
      <c r="C212" t="s">
        <v>534</v>
      </c>
      <c r="D212" t="s">
        <v>10</v>
      </c>
      <c r="E212" t="s">
        <v>130</v>
      </c>
      <c r="F212" s="1">
        <v>37257</v>
      </c>
      <c r="G212" s="1">
        <v>37802</v>
      </c>
      <c r="H212" t="s">
        <v>535</v>
      </c>
    </row>
    <row r="213" spans="1:8" x14ac:dyDescent="0.25">
      <c r="A213" t="str">
        <f>"2006/0518/70"</f>
        <v>2006/0518/70</v>
      </c>
      <c r="B213" t="s">
        <v>260</v>
      </c>
      <c r="C213" t="s">
        <v>536</v>
      </c>
      <c r="D213" t="s">
        <v>29</v>
      </c>
      <c r="E213" t="s">
        <v>64</v>
      </c>
      <c r="F213" s="1">
        <v>39223</v>
      </c>
      <c r="G213" s="1">
        <v>39237</v>
      </c>
      <c r="H213" t="s">
        <v>65</v>
      </c>
    </row>
    <row r="214" spans="1:8" x14ac:dyDescent="0.25">
      <c r="A214" t="str">
        <f>"12334/69700"</f>
        <v>12334/69700</v>
      </c>
      <c r="B214" t="s">
        <v>537</v>
      </c>
      <c r="C214" t="s">
        <v>538</v>
      </c>
      <c r="D214" t="s">
        <v>10</v>
      </c>
      <c r="E214" t="s">
        <v>15</v>
      </c>
      <c r="F214" s="1">
        <v>37257</v>
      </c>
      <c r="G214" s="1">
        <v>37621</v>
      </c>
      <c r="H214" t="s">
        <v>539</v>
      </c>
    </row>
    <row r="215" spans="1:8" x14ac:dyDescent="0.25">
      <c r="A215" t="str">
        <f>"55013909/69603"</f>
        <v>55013909/69603</v>
      </c>
      <c r="B215" t="s">
        <v>540</v>
      </c>
      <c r="C215" t="s">
        <v>541</v>
      </c>
      <c r="D215" t="s">
        <v>10</v>
      </c>
      <c r="E215" t="s">
        <v>361</v>
      </c>
      <c r="F215" s="1">
        <v>37257</v>
      </c>
      <c r="G215" s="1">
        <v>37986</v>
      </c>
      <c r="H215" t="s">
        <v>542</v>
      </c>
    </row>
    <row r="216" spans="1:8" x14ac:dyDescent="0.25">
      <c r="A216" t="str">
        <f>"55016240/69453"</f>
        <v>55016240/69453</v>
      </c>
      <c r="B216" t="s">
        <v>13</v>
      </c>
      <c r="C216" t="s">
        <v>543</v>
      </c>
      <c r="D216" t="s">
        <v>10</v>
      </c>
      <c r="E216" t="s">
        <v>15</v>
      </c>
      <c r="F216" s="1">
        <v>37257</v>
      </c>
      <c r="G216" s="1">
        <v>37621</v>
      </c>
      <c r="H216" t="s">
        <v>544</v>
      </c>
    </row>
    <row r="217" spans="1:8" x14ac:dyDescent="0.25">
      <c r="A217" t="str">
        <f>"46670/69039"</f>
        <v>46670/69039</v>
      </c>
      <c r="B217" t="s">
        <v>470</v>
      </c>
      <c r="C217" t="s">
        <v>545</v>
      </c>
      <c r="D217" t="s">
        <v>10</v>
      </c>
      <c r="E217" t="s">
        <v>21</v>
      </c>
      <c r="F217" s="1">
        <v>37257</v>
      </c>
      <c r="G217" s="1">
        <v>37986</v>
      </c>
      <c r="H217" t="s">
        <v>546</v>
      </c>
    </row>
    <row r="218" spans="1:8" x14ac:dyDescent="0.25">
      <c r="A218" t="str">
        <f>"46670/69034"</f>
        <v>46670/69034</v>
      </c>
      <c r="B218" t="s">
        <v>470</v>
      </c>
      <c r="C218" t="s">
        <v>547</v>
      </c>
      <c r="D218" t="s">
        <v>10</v>
      </c>
      <c r="E218" t="s">
        <v>21</v>
      </c>
      <c r="F218" s="1">
        <v>37257</v>
      </c>
      <c r="G218" s="1">
        <v>37986</v>
      </c>
      <c r="H218" t="s">
        <v>548</v>
      </c>
    </row>
    <row r="219" spans="1:8" x14ac:dyDescent="0.25">
      <c r="A219" t="str">
        <f>"46670/69010"</f>
        <v>46670/69010</v>
      </c>
      <c r="B219" t="s">
        <v>549</v>
      </c>
      <c r="C219" t="s">
        <v>550</v>
      </c>
      <c r="D219" t="s">
        <v>10</v>
      </c>
      <c r="E219" t="s">
        <v>21</v>
      </c>
      <c r="F219" s="1">
        <v>37257</v>
      </c>
      <c r="G219" s="1">
        <v>38352</v>
      </c>
      <c r="H219" t="s">
        <v>551</v>
      </c>
    </row>
    <row r="220" spans="1:8" x14ac:dyDescent="0.25">
      <c r="A220" t="str">
        <f>"2006/0518/69"</f>
        <v>2006/0518/69</v>
      </c>
      <c r="B220" t="s">
        <v>260</v>
      </c>
      <c r="C220" t="s">
        <v>552</v>
      </c>
      <c r="D220" t="s">
        <v>29</v>
      </c>
      <c r="E220" t="s">
        <v>64</v>
      </c>
      <c r="F220" s="1">
        <v>39195</v>
      </c>
      <c r="G220" s="1">
        <v>39216</v>
      </c>
      <c r="H220" t="s">
        <v>65</v>
      </c>
    </row>
    <row r="221" spans="1:8" x14ac:dyDescent="0.25">
      <c r="A221" t="str">
        <f>"55001963/68636"</f>
        <v>55001963/68636</v>
      </c>
      <c r="B221" t="s">
        <v>553</v>
      </c>
      <c r="C221" t="s">
        <v>554</v>
      </c>
      <c r="D221" t="s">
        <v>10</v>
      </c>
      <c r="E221" t="s">
        <v>60</v>
      </c>
      <c r="F221" s="1">
        <v>37356</v>
      </c>
      <c r="G221" s="1">
        <v>37621</v>
      </c>
      <c r="H221" t="s">
        <v>555</v>
      </c>
    </row>
    <row r="222" spans="1:8" x14ac:dyDescent="0.25">
      <c r="A222" t="str">
        <f>"2006/0518/68"</f>
        <v>2006/0518/68</v>
      </c>
      <c r="B222" t="s">
        <v>260</v>
      </c>
      <c r="C222" t="s">
        <v>556</v>
      </c>
      <c r="D222" t="s">
        <v>29</v>
      </c>
      <c r="E222" t="s">
        <v>64</v>
      </c>
      <c r="F222" s="1">
        <v>39161</v>
      </c>
      <c r="G222" s="1">
        <v>39168</v>
      </c>
      <c r="H222" t="s">
        <v>65</v>
      </c>
    </row>
    <row r="223" spans="1:8" x14ac:dyDescent="0.25">
      <c r="A223" t="str">
        <f>"55017195/67973"</f>
        <v>55017195/67973</v>
      </c>
      <c r="B223" t="s">
        <v>557</v>
      </c>
      <c r="C223" t="s">
        <v>345</v>
      </c>
      <c r="D223" t="s">
        <v>10</v>
      </c>
      <c r="E223" t="s">
        <v>130</v>
      </c>
      <c r="F223" s="1">
        <v>37257</v>
      </c>
      <c r="G223" s="1">
        <v>38352</v>
      </c>
      <c r="H223" t="s">
        <v>558</v>
      </c>
    </row>
    <row r="224" spans="1:8" x14ac:dyDescent="0.25">
      <c r="A224" t="str">
        <f>"55007602/67945"</f>
        <v>55007602/67945</v>
      </c>
      <c r="B224" t="s">
        <v>559</v>
      </c>
      <c r="C224" t="s">
        <v>560</v>
      </c>
      <c r="D224" t="s">
        <v>10</v>
      </c>
      <c r="E224" t="s">
        <v>245</v>
      </c>
      <c r="F224" s="1">
        <v>37257</v>
      </c>
      <c r="G224" s="1">
        <v>37986</v>
      </c>
      <c r="H224" t="s">
        <v>561</v>
      </c>
    </row>
    <row r="225" spans="1:8" x14ac:dyDescent="0.25">
      <c r="A225" t="str">
        <f>"14282/67447"</f>
        <v>14282/67447</v>
      </c>
      <c r="B225" t="s">
        <v>562</v>
      </c>
      <c r="C225" t="s">
        <v>563</v>
      </c>
      <c r="D225" t="s">
        <v>10</v>
      </c>
      <c r="E225" t="s">
        <v>130</v>
      </c>
      <c r="F225" s="1">
        <v>37257</v>
      </c>
      <c r="G225" s="1">
        <v>37986</v>
      </c>
      <c r="H225" t="s">
        <v>564</v>
      </c>
    </row>
    <row r="226" spans="1:8" x14ac:dyDescent="0.25">
      <c r="A226" t="str">
        <f>"99016189/67118"</f>
        <v>99016189/67118</v>
      </c>
      <c r="B226" t="s">
        <v>565</v>
      </c>
      <c r="C226" t="s">
        <v>566</v>
      </c>
      <c r="D226" t="s">
        <v>10</v>
      </c>
      <c r="E226" t="s">
        <v>249</v>
      </c>
      <c r="F226" s="1">
        <v>37438</v>
      </c>
      <c r="G226" s="1">
        <v>37621</v>
      </c>
      <c r="H226" t="s">
        <v>567</v>
      </c>
    </row>
    <row r="227" spans="1:8" x14ac:dyDescent="0.25">
      <c r="A227" t="str">
        <f>"99016189/67113"</f>
        <v>99016189/67113</v>
      </c>
      <c r="B227" t="s">
        <v>565</v>
      </c>
      <c r="C227" t="s">
        <v>568</v>
      </c>
      <c r="D227" t="s">
        <v>10</v>
      </c>
      <c r="E227" t="s">
        <v>249</v>
      </c>
      <c r="F227" s="1">
        <v>37257</v>
      </c>
      <c r="G227" s="1">
        <v>37437</v>
      </c>
      <c r="H227" t="s">
        <v>569</v>
      </c>
    </row>
    <row r="228" spans="1:8" x14ac:dyDescent="0.25">
      <c r="A228" t="str">
        <f>"12334/67098"</f>
        <v>12334/67098</v>
      </c>
      <c r="B228" t="s">
        <v>537</v>
      </c>
      <c r="C228" t="s">
        <v>570</v>
      </c>
      <c r="D228" t="s">
        <v>10</v>
      </c>
      <c r="E228" t="s">
        <v>15</v>
      </c>
      <c r="F228" s="1">
        <v>37257</v>
      </c>
      <c r="G228" s="1">
        <v>37621</v>
      </c>
      <c r="H228" t="s">
        <v>571</v>
      </c>
    </row>
    <row r="229" spans="1:8" x14ac:dyDescent="0.25">
      <c r="A229" t="str">
        <f>"2006/0518/67"</f>
        <v>2006/0518/67</v>
      </c>
      <c r="B229" t="s">
        <v>260</v>
      </c>
      <c r="C229" t="s">
        <v>572</v>
      </c>
      <c r="D229" t="s">
        <v>29</v>
      </c>
      <c r="E229" t="s">
        <v>64</v>
      </c>
      <c r="F229" s="1">
        <v>39173</v>
      </c>
      <c r="G229" s="1">
        <v>39196</v>
      </c>
      <c r="H229" t="s">
        <v>65</v>
      </c>
    </row>
    <row r="230" spans="1:8" x14ac:dyDescent="0.25">
      <c r="A230" t="str">
        <f>"9602/66388"</f>
        <v>9602/66388</v>
      </c>
      <c r="B230" t="s">
        <v>573</v>
      </c>
      <c r="D230" t="s">
        <v>10</v>
      </c>
      <c r="E230" t="s">
        <v>77</v>
      </c>
      <c r="F230" s="1">
        <v>37257</v>
      </c>
      <c r="G230" s="1">
        <v>37621</v>
      </c>
      <c r="H230" t="s">
        <v>574</v>
      </c>
    </row>
    <row r="231" spans="1:8" x14ac:dyDescent="0.25">
      <c r="A231" t="str">
        <f>"66331/66331"</f>
        <v>66331/66331</v>
      </c>
      <c r="B231" t="s">
        <v>575</v>
      </c>
      <c r="C231" t="s">
        <v>576</v>
      </c>
      <c r="D231" t="s">
        <v>10</v>
      </c>
      <c r="E231" t="s">
        <v>64</v>
      </c>
      <c r="F231" s="1">
        <v>37257</v>
      </c>
      <c r="G231" s="1">
        <v>37621</v>
      </c>
      <c r="H231" t="s">
        <v>577</v>
      </c>
    </row>
    <row r="232" spans="1:8" x14ac:dyDescent="0.25">
      <c r="A232" t="str">
        <f>"2006/0518/66"</f>
        <v>2006/0518/66</v>
      </c>
      <c r="B232" t="s">
        <v>260</v>
      </c>
      <c r="C232" t="s">
        <v>578</v>
      </c>
      <c r="D232" t="s">
        <v>29</v>
      </c>
      <c r="E232" t="s">
        <v>64</v>
      </c>
      <c r="F232" s="1">
        <v>39173</v>
      </c>
      <c r="G232" s="1">
        <v>39188</v>
      </c>
      <c r="H232" t="s">
        <v>65</v>
      </c>
    </row>
    <row r="233" spans="1:8" x14ac:dyDescent="0.25">
      <c r="A233" t="str">
        <f>"24786/65501"</f>
        <v>24786/65501</v>
      </c>
      <c r="B233" t="s">
        <v>579</v>
      </c>
      <c r="C233" t="s">
        <v>580</v>
      </c>
      <c r="D233" t="s">
        <v>10</v>
      </c>
      <c r="E233" t="s">
        <v>151</v>
      </c>
      <c r="F233" s="1">
        <v>37257</v>
      </c>
      <c r="G233" s="1">
        <v>38352</v>
      </c>
      <c r="H233" t="s">
        <v>581</v>
      </c>
    </row>
    <row r="234" spans="1:8" x14ac:dyDescent="0.25">
      <c r="A234" t="str">
        <f>"18655/65212"</f>
        <v>18655/65212</v>
      </c>
      <c r="B234" t="s">
        <v>582</v>
      </c>
      <c r="C234" t="s">
        <v>583</v>
      </c>
      <c r="D234" t="s">
        <v>10</v>
      </c>
      <c r="E234" t="s">
        <v>130</v>
      </c>
      <c r="F234" s="1">
        <v>37257</v>
      </c>
      <c r="G234" s="1">
        <v>38717</v>
      </c>
      <c r="H234" t="s">
        <v>584</v>
      </c>
    </row>
    <row r="235" spans="1:8" x14ac:dyDescent="0.25">
      <c r="A235" t="str">
        <f>"1302/65194"</f>
        <v>1302/65194</v>
      </c>
      <c r="B235" t="s">
        <v>585</v>
      </c>
      <c r="C235" t="s">
        <v>586</v>
      </c>
      <c r="D235" t="s">
        <v>10</v>
      </c>
      <c r="E235" t="s">
        <v>130</v>
      </c>
      <c r="F235" s="1">
        <v>37257</v>
      </c>
      <c r="G235" s="1">
        <v>37986</v>
      </c>
      <c r="H235" t="s">
        <v>587</v>
      </c>
    </row>
    <row r="236" spans="1:8" x14ac:dyDescent="0.25">
      <c r="A236" t="str">
        <f>"2006/0518/65"</f>
        <v>2006/0518/65</v>
      </c>
      <c r="B236" t="s">
        <v>260</v>
      </c>
      <c r="C236" t="s">
        <v>588</v>
      </c>
      <c r="D236" t="s">
        <v>29</v>
      </c>
      <c r="E236" t="s">
        <v>64</v>
      </c>
      <c r="F236" s="1">
        <v>39142</v>
      </c>
      <c r="G236" s="1">
        <v>39167</v>
      </c>
      <c r="H236" t="s">
        <v>65</v>
      </c>
    </row>
    <row r="237" spans="1:8" x14ac:dyDescent="0.25">
      <c r="A237" t="str">
        <f>"49883/64580"</f>
        <v>49883/64580</v>
      </c>
      <c r="B237" t="s">
        <v>363</v>
      </c>
      <c r="C237" t="s">
        <v>576</v>
      </c>
      <c r="D237" t="s">
        <v>10</v>
      </c>
      <c r="E237" t="s">
        <v>15</v>
      </c>
      <c r="F237" s="1">
        <v>37257</v>
      </c>
      <c r="G237" s="1">
        <v>38007</v>
      </c>
      <c r="H237" t="s">
        <v>589</v>
      </c>
    </row>
    <row r="238" spans="1:8" x14ac:dyDescent="0.25">
      <c r="A238" t="str">
        <f>"55010377/64530"</f>
        <v>55010377/64530</v>
      </c>
      <c r="B238" t="s">
        <v>590</v>
      </c>
      <c r="C238" t="s">
        <v>591</v>
      </c>
      <c r="D238" t="s">
        <v>10</v>
      </c>
      <c r="E238" t="s">
        <v>361</v>
      </c>
      <c r="F238" s="1">
        <v>37257</v>
      </c>
      <c r="G238" s="1">
        <v>37621</v>
      </c>
      <c r="H238" t="s">
        <v>592</v>
      </c>
    </row>
    <row r="239" spans="1:8" x14ac:dyDescent="0.25">
      <c r="A239" t="str">
        <f>"55015081/64518"</f>
        <v>55015081/64518</v>
      </c>
      <c r="B239" t="s">
        <v>593</v>
      </c>
      <c r="C239" t="s">
        <v>594</v>
      </c>
      <c r="D239" t="s">
        <v>10</v>
      </c>
      <c r="E239" t="s">
        <v>361</v>
      </c>
      <c r="F239" s="1">
        <v>37257</v>
      </c>
      <c r="G239" s="1">
        <v>37621</v>
      </c>
      <c r="H239" t="s">
        <v>595</v>
      </c>
    </row>
    <row r="240" spans="1:8" x14ac:dyDescent="0.25">
      <c r="A240" t="str">
        <f>"55016240/64261"</f>
        <v>55016240/64261</v>
      </c>
      <c r="B240" t="s">
        <v>13</v>
      </c>
      <c r="C240" t="s">
        <v>596</v>
      </c>
      <c r="D240" t="s">
        <v>10</v>
      </c>
      <c r="E240" t="s">
        <v>15</v>
      </c>
      <c r="F240" s="1">
        <v>37257</v>
      </c>
      <c r="G240" s="1">
        <v>37621</v>
      </c>
      <c r="H240" t="s">
        <v>597</v>
      </c>
    </row>
    <row r="241" spans="1:8" x14ac:dyDescent="0.25">
      <c r="A241" t="str">
        <f>"10896/64257"</f>
        <v>10896/64257</v>
      </c>
      <c r="B241" t="s">
        <v>598</v>
      </c>
      <c r="D241" t="s">
        <v>10</v>
      </c>
      <c r="E241" t="s">
        <v>15</v>
      </c>
      <c r="F241" s="1">
        <v>37257</v>
      </c>
      <c r="G241" s="1">
        <v>37621</v>
      </c>
      <c r="H241" t="s">
        <v>599</v>
      </c>
    </row>
    <row r="242" spans="1:8" x14ac:dyDescent="0.25">
      <c r="A242" t="str">
        <f>"6415/6415"</f>
        <v>6415/6415</v>
      </c>
      <c r="B242" t="s">
        <v>600</v>
      </c>
      <c r="C242" t="str">
        <f>"2003."</f>
        <v>2003.</v>
      </c>
      <c r="D242" t="s">
        <v>10</v>
      </c>
      <c r="E242" t="s">
        <v>82</v>
      </c>
      <c r="F242" s="1">
        <v>37622</v>
      </c>
      <c r="G242" s="1">
        <v>37986</v>
      </c>
      <c r="H242" t="s">
        <v>601</v>
      </c>
    </row>
    <row r="243" spans="1:8" x14ac:dyDescent="0.25">
      <c r="A243" t="str">
        <f>"52360/64121"</f>
        <v>52360/64121</v>
      </c>
      <c r="B243" t="s">
        <v>128</v>
      </c>
      <c r="C243" t="s">
        <v>602</v>
      </c>
      <c r="D243" t="s">
        <v>10</v>
      </c>
      <c r="E243" t="s">
        <v>130</v>
      </c>
      <c r="F243" s="1">
        <v>37257</v>
      </c>
      <c r="G243" s="1">
        <v>38352</v>
      </c>
      <c r="H243" t="s">
        <v>603</v>
      </c>
    </row>
    <row r="244" spans="1:8" x14ac:dyDescent="0.25">
      <c r="A244" t="str">
        <f>"2006/0518/64"</f>
        <v>2006/0518/64</v>
      </c>
      <c r="B244" t="s">
        <v>260</v>
      </c>
      <c r="C244" t="s">
        <v>604</v>
      </c>
      <c r="D244" t="s">
        <v>29</v>
      </c>
      <c r="E244" t="s">
        <v>64</v>
      </c>
      <c r="F244" s="1">
        <v>39142</v>
      </c>
      <c r="G244" s="1">
        <v>39160</v>
      </c>
      <c r="H244" t="s">
        <v>65</v>
      </c>
    </row>
    <row r="245" spans="1:8" x14ac:dyDescent="0.25">
      <c r="A245" t="str">
        <f>"55009334/63062"</f>
        <v>55009334/63062</v>
      </c>
      <c r="B245" t="s">
        <v>605</v>
      </c>
      <c r="C245" t="s">
        <v>606</v>
      </c>
      <c r="D245" t="s">
        <v>10</v>
      </c>
      <c r="E245" t="s">
        <v>130</v>
      </c>
      <c r="F245" s="1">
        <v>37622</v>
      </c>
      <c r="G245" s="1">
        <v>37986</v>
      </c>
      <c r="H245" t="s">
        <v>607</v>
      </c>
    </row>
    <row r="246" spans="1:8" x14ac:dyDescent="0.25">
      <c r="A246" t="str">
        <f>"55012352/63020"</f>
        <v>55012352/63020</v>
      </c>
      <c r="B246" t="s">
        <v>237</v>
      </c>
      <c r="C246" t="s">
        <v>608</v>
      </c>
      <c r="D246" t="s">
        <v>10</v>
      </c>
      <c r="E246" t="s">
        <v>130</v>
      </c>
      <c r="F246" s="1">
        <v>37257</v>
      </c>
      <c r="G246" s="1">
        <v>37986</v>
      </c>
      <c r="H246" t="s">
        <v>609</v>
      </c>
    </row>
    <row r="247" spans="1:8" x14ac:dyDescent="0.25">
      <c r="A247" t="str">
        <f>"2006/0518/63"</f>
        <v>2006/0518/63</v>
      </c>
      <c r="B247" t="s">
        <v>260</v>
      </c>
      <c r="C247" t="s">
        <v>610</v>
      </c>
      <c r="D247" t="s">
        <v>29</v>
      </c>
      <c r="E247" t="s">
        <v>64</v>
      </c>
      <c r="F247" s="1">
        <v>39142</v>
      </c>
      <c r="G247" s="1">
        <v>39153</v>
      </c>
      <c r="H247" t="s">
        <v>65</v>
      </c>
    </row>
    <row r="248" spans="1:8" x14ac:dyDescent="0.25">
      <c r="A248" t="str">
        <f>"55001978/62997"</f>
        <v>55001978/62997</v>
      </c>
      <c r="B248" t="s">
        <v>270</v>
      </c>
      <c r="C248" t="s">
        <v>611</v>
      </c>
      <c r="D248" t="s">
        <v>10</v>
      </c>
      <c r="E248" t="s">
        <v>30</v>
      </c>
      <c r="F248" s="1">
        <v>37347</v>
      </c>
      <c r="G248" s="1">
        <v>38717</v>
      </c>
      <c r="H248" t="s">
        <v>612</v>
      </c>
    </row>
    <row r="249" spans="1:8" x14ac:dyDescent="0.25">
      <c r="A249" t="str">
        <f>"55001978/62996"</f>
        <v>55001978/62996</v>
      </c>
      <c r="B249" t="s">
        <v>270</v>
      </c>
      <c r="C249" t="s">
        <v>613</v>
      </c>
      <c r="D249" t="s">
        <v>10</v>
      </c>
      <c r="E249" t="s">
        <v>30</v>
      </c>
      <c r="F249" s="1">
        <v>37347</v>
      </c>
      <c r="G249" s="1">
        <v>38717</v>
      </c>
      <c r="H249" t="s">
        <v>614</v>
      </c>
    </row>
    <row r="250" spans="1:8" x14ac:dyDescent="0.25">
      <c r="A250" t="str">
        <f>"55001966/62379"</f>
        <v>55001966/62379</v>
      </c>
      <c r="B250" t="s">
        <v>289</v>
      </c>
      <c r="C250" t="s">
        <v>615</v>
      </c>
      <c r="D250" t="s">
        <v>10</v>
      </c>
      <c r="E250" t="s">
        <v>60</v>
      </c>
      <c r="F250" s="1">
        <v>37257</v>
      </c>
      <c r="G250" s="1">
        <v>39082</v>
      </c>
      <c r="H250" t="s">
        <v>616</v>
      </c>
    </row>
    <row r="251" spans="1:8" x14ac:dyDescent="0.25">
      <c r="A251" t="str">
        <f>"55015755/62334"</f>
        <v>55015755/62334</v>
      </c>
      <c r="B251" t="s">
        <v>383</v>
      </c>
      <c r="C251" t="s">
        <v>617</v>
      </c>
      <c r="D251" t="s">
        <v>10</v>
      </c>
      <c r="E251" t="s">
        <v>130</v>
      </c>
      <c r="F251" s="1">
        <v>37257</v>
      </c>
      <c r="G251" s="1">
        <v>37621</v>
      </c>
      <c r="H251" t="s">
        <v>618</v>
      </c>
    </row>
    <row r="252" spans="1:8" x14ac:dyDescent="0.25">
      <c r="A252" t="str">
        <f>"2006/0518/62"</f>
        <v>2006/0518/62</v>
      </c>
      <c r="B252" t="s">
        <v>260</v>
      </c>
      <c r="C252" t="s">
        <v>619</v>
      </c>
      <c r="D252" t="s">
        <v>281</v>
      </c>
      <c r="E252" t="s">
        <v>64</v>
      </c>
      <c r="F252" s="1">
        <v>39142</v>
      </c>
      <c r="G252" s="1">
        <v>39146</v>
      </c>
      <c r="H252" t="s">
        <v>65</v>
      </c>
    </row>
    <row r="253" spans="1:8" x14ac:dyDescent="0.25">
      <c r="A253" t="str">
        <f>"55016003/61984"</f>
        <v>55016003/61984</v>
      </c>
      <c r="B253" t="s">
        <v>416</v>
      </c>
      <c r="C253" t="s">
        <v>620</v>
      </c>
      <c r="D253" t="s">
        <v>10</v>
      </c>
      <c r="E253" t="s">
        <v>56</v>
      </c>
      <c r="F253" s="1">
        <v>37257</v>
      </c>
      <c r="G253" s="1">
        <v>37621</v>
      </c>
      <c r="H253" t="s">
        <v>621</v>
      </c>
    </row>
    <row r="254" spans="1:8" x14ac:dyDescent="0.25">
      <c r="A254" t="str">
        <f>"61885/61885"</f>
        <v>61885/61885</v>
      </c>
      <c r="B254" t="s">
        <v>622</v>
      </c>
      <c r="C254" t="s">
        <v>531</v>
      </c>
      <c r="D254" t="s">
        <v>10</v>
      </c>
      <c r="E254" t="s">
        <v>77</v>
      </c>
      <c r="F254" s="1">
        <v>37257</v>
      </c>
      <c r="G254" s="1">
        <v>37621</v>
      </c>
      <c r="H254" t="s">
        <v>623</v>
      </c>
    </row>
    <row r="255" spans="1:8" x14ac:dyDescent="0.25">
      <c r="A255" t="str">
        <f>"17056/61882"</f>
        <v>17056/61882</v>
      </c>
      <c r="B255" t="s">
        <v>624</v>
      </c>
      <c r="C255" t="s">
        <v>625</v>
      </c>
      <c r="D255" t="s">
        <v>10</v>
      </c>
      <c r="E255" t="s">
        <v>73</v>
      </c>
      <c r="F255" s="1">
        <v>37257</v>
      </c>
      <c r="G255" s="1">
        <v>37986</v>
      </c>
      <c r="H255" t="s">
        <v>626</v>
      </c>
    </row>
    <row r="256" spans="1:8" x14ac:dyDescent="0.25">
      <c r="A256" t="str">
        <f>"61881/61881"</f>
        <v>61881/61881</v>
      </c>
      <c r="B256" t="s">
        <v>627</v>
      </c>
      <c r="C256" t="s">
        <v>531</v>
      </c>
      <c r="D256" t="s">
        <v>10</v>
      </c>
      <c r="E256" t="s">
        <v>628</v>
      </c>
      <c r="F256" s="1">
        <v>37257</v>
      </c>
      <c r="G256" s="1">
        <v>37621</v>
      </c>
      <c r="H256" t="s">
        <v>629</v>
      </c>
    </row>
    <row r="257" spans="1:8" x14ac:dyDescent="0.25">
      <c r="A257" t="str">
        <f>"61868/61868"</f>
        <v>61868/61868</v>
      </c>
      <c r="B257" t="s">
        <v>630</v>
      </c>
      <c r="C257" t="s">
        <v>531</v>
      </c>
      <c r="D257" t="s">
        <v>10</v>
      </c>
      <c r="E257" t="s">
        <v>77</v>
      </c>
      <c r="F257" s="1">
        <v>37257</v>
      </c>
      <c r="G257" s="1">
        <v>37621</v>
      </c>
      <c r="H257" t="s">
        <v>631</v>
      </c>
    </row>
    <row r="258" spans="1:8" x14ac:dyDescent="0.25">
      <c r="A258" t="str">
        <f>"61844/61844"</f>
        <v>61844/61844</v>
      </c>
      <c r="B258" t="s">
        <v>632</v>
      </c>
      <c r="C258" t="s">
        <v>633</v>
      </c>
      <c r="D258" t="s">
        <v>10</v>
      </c>
      <c r="E258" t="s">
        <v>77</v>
      </c>
      <c r="F258" s="1">
        <v>37257</v>
      </c>
      <c r="G258" s="1">
        <v>37621</v>
      </c>
      <c r="H258" t="s">
        <v>634</v>
      </c>
    </row>
    <row r="259" spans="1:8" x14ac:dyDescent="0.25">
      <c r="A259" t="str">
        <f>"55012999/61489"</f>
        <v>55012999/61489</v>
      </c>
      <c r="B259" t="s">
        <v>23</v>
      </c>
      <c r="C259" t="s">
        <v>635</v>
      </c>
      <c r="D259" t="s">
        <v>10</v>
      </c>
      <c r="E259" t="s">
        <v>25</v>
      </c>
      <c r="F259" s="1">
        <v>37469</v>
      </c>
      <c r="G259" s="1">
        <v>37834</v>
      </c>
      <c r="H259" t="s">
        <v>636</v>
      </c>
    </row>
    <row r="260" spans="1:8" x14ac:dyDescent="0.25">
      <c r="A260" t="str">
        <f>"55173/61456"</f>
        <v>55173/61456</v>
      </c>
      <c r="B260" t="s">
        <v>637</v>
      </c>
      <c r="C260" t="s">
        <v>638</v>
      </c>
      <c r="D260" t="s">
        <v>10</v>
      </c>
      <c r="E260" t="s">
        <v>73</v>
      </c>
      <c r="F260" s="1">
        <v>37257</v>
      </c>
      <c r="G260" s="1">
        <v>37986</v>
      </c>
      <c r="H260" t="s">
        <v>639</v>
      </c>
    </row>
    <row r="261" spans="1:8" x14ac:dyDescent="0.25">
      <c r="A261" t="str">
        <f>"40734/61145"</f>
        <v>40734/61145</v>
      </c>
      <c r="B261" t="s">
        <v>640</v>
      </c>
      <c r="C261" t="s">
        <v>641</v>
      </c>
      <c r="D261" t="s">
        <v>10</v>
      </c>
      <c r="E261" t="s">
        <v>186</v>
      </c>
      <c r="F261" s="1">
        <v>37257</v>
      </c>
      <c r="G261" s="1">
        <v>37621</v>
      </c>
      <c r="H261" t="s">
        <v>642</v>
      </c>
    </row>
    <row r="262" spans="1:8" x14ac:dyDescent="0.25">
      <c r="A262" t="str">
        <f>"2006/0518/61"</f>
        <v>2006/0518/61</v>
      </c>
      <c r="B262" t="s">
        <v>260</v>
      </c>
      <c r="C262" t="s">
        <v>643</v>
      </c>
      <c r="D262" t="s">
        <v>29</v>
      </c>
      <c r="E262" t="s">
        <v>64</v>
      </c>
      <c r="F262" s="1">
        <v>39142</v>
      </c>
      <c r="G262" s="1">
        <v>39154</v>
      </c>
      <c r="H262" t="s">
        <v>65</v>
      </c>
    </row>
    <row r="263" spans="1:8" x14ac:dyDescent="0.25">
      <c r="A263" t="str">
        <f>"55014296/60887"</f>
        <v>55014296/60887</v>
      </c>
      <c r="B263" t="s">
        <v>308</v>
      </c>
      <c r="C263" t="s">
        <v>644</v>
      </c>
      <c r="D263" t="s">
        <v>10</v>
      </c>
      <c r="E263" t="s">
        <v>130</v>
      </c>
      <c r="F263" s="1">
        <v>37257</v>
      </c>
      <c r="G263" s="1">
        <v>37986</v>
      </c>
      <c r="H263" t="s">
        <v>645</v>
      </c>
    </row>
    <row r="264" spans="1:8" x14ac:dyDescent="0.25">
      <c r="A264" t="str">
        <f>"55173/60725"</f>
        <v>55173/60725</v>
      </c>
      <c r="B264" t="s">
        <v>637</v>
      </c>
      <c r="C264" t="s">
        <v>646</v>
      </c>
      <c r="D264" t="s">
        <v>10</v>
      </c>
      <c r="E264" t="s">
        <v>73</v>
      </c>
      <c r="F264" s="1">
        <v>37257</v>
      </c>
      <c r="G264" s="1">
        <v>37621</v>
      </c>
      <c r="H264" t="s">
        <v>647</v>
      </c>
    </row>
    <row r="265" spans="1:8" x14ac:dyDescent="0.25">
      <c r="A265" t="str">
        <f>"99016083/60313"</f>
        <v>99016083/60313</v>
      </c>
      <c r="B265" t="s">
        <v>66</v>
      </c>
      <c r="C265" t="s">
        <v>67</v>
      </c>
      <c r="D265" t="s">
        <v>10</v>
      </c>
      <c r="E265" t="s">
        <v>15</v>
      </c>
      <c r="F265" s="1">
        <v>37257</v>
      </c>
      <c r="G265" s="1">
        <v>37551</v>
      </c>
      <c r="H265" t="s">
        <v>648</v>
      </c>
    </row>
    <row r="266" spans="1:8" x14ac:dyDescent="0.25">
      <c r="A266" t="str">
        <f>"2006/0518/60"</f>
        <v>2006/0518/60</v>
      </c>
      <c r="B266" t="s">
        <v>260</v>
      </c>
      <c r="C266" t="s">
        <v>649</v>
      </c>
      <c r="D266" t="s">
        <v>29</v>
      </c>
      <c r="E266" t="s">
        <v>64</v>
      </c>
      <c r="F266" s="1">
        <v>39114</v>
      </c>
      <c r="G266" s="1">
        <v>39139</v>
      </c>
      <c r="H266" t="s">
        <v>65</v>
      </c>
    </row>
    <row r="267" spans="1:8" x14ac:dyDescent="0.25">
      <c r="A267" t="str">
        <f>"55015477/59729"</f>
        <v>55015477/59729</v>
      </c>
      <c r="B267" t="s">
        <v>650</v>
      </c>
      <c r="C267" t="s">
        <v>651</v>
      </c>
      <c r="D267" t="s">
        <v>10</v>
      </c>
      <c r="E267" t="s">
        <v>15</v>
      </c>
      <c r="F267" s="1">
        <v>37257</v>
      </c>
      <c r="G267" s="1">
        <v>38356</v>
      </c>
      <c r="H267" t="s">
        <v>652</v>
      </c>
    </row>
    <row r="268" spans="1:8" x14ac:dyDescent="0.25">
      <c r="A268" t="str">
        <f>"12334/59188"</f>
        <v>12334/59188</v>
      </c>
      <c r="B268" t="s">
        <v>537</v>
      </c>
      <c r="C268" t="s">
        <v>653</v>
      </c>
      <c r="D268" t="s">
        <v>10</v>
      </c>
      <c r="E268" t="s">
        <v>15</v>
      </c>
      <c r="F268" s="1">
        <v>37257</v>
      </c>
      <c r="G268" s="1">
        <v>37986</v>
      </c>
      <c r="H268" t="s">
        <v>654</v>
      </c>
    </row>
    <row r="269" spans="1:8" x14ac:dyDescent="0.25">
      <c r="A269" t="str">
        <f>"2006/0518/59"</f>
        <v>2006/0518/59</v>
      </c>
      <c r="B269" t="s">
        <v>260</v>
      </c>
      <c r="C269" t="s">
        <v>655</v>
      </c>
      <c r="D269" t="s">
        <v>29</v>
      </c>
      <c r="E269" t="s">
        <v>64</v>
      </c>
      <c r="F269" s="1">
        <v>39125</v>
      </c>
      <c r="G269" s="1">
        <v>39132</v>
      </c>
      <c r="H269" t="s">
        <v>65</v>
      </c>
    </row>
    <row r="270" spans="1:8" x14ac:dyDescent="0.25">
      <c r="A270" t="str">
        <f>"55017287/58876"</f>
        <v>55017287/58876</v>
      </c>
      <c r="B270" t="s">
        <v>656</v>
      </c>
      <c r="C270" t="s">
        <v>657</v>
      </c>
      <c r="D270" t="s">
        <v>10</v>
      </c>
      <c r="E270" t="s">
        <v>130</v>
      </c>
      <c r="F270" s="1">
        <v>37622</v>
      </c>
      <c r="G270" s="1">
        <v>37986</v>
      </c>
      <c r="H270" t="s">
        <v>658</v>
      </c>
    </row>
    <row r="271" spans="1:8" x14ac:dyDescent="0.25">
      <c r="A271" t="str">
        <f>"55017230/58466"</f>
        <v>55017230/58466</v>
      </c>
      <c r="B271" t="s">
        <v>216</v>
      </c>
      <c r="C271" t="s">
        <v>659</v>
      </c>
      <c r="D271" t="s">
        <v>10</v>
      </c>
      <c r="E271" t="s">
        <v>151</v>
      </c>
      <c r="F271" s="1">
        <v>37257</v>
      </c>
      <c r="G271" s="1">
        <v>37986</v>
      </c>
      <c r="H271" t="s">
        <v>660</v>
      </c>
    </row>
    <row r="272" spans="1:8" x14ac:dyDescent="0.25">
      <c r="A272" t="str">
        <f>"58364/58364"</f>
        <v>58364/58364</v>
      </c>
      <c r="B272" t="s">
        <v>661</v>
      </c>
      <c r="D272" t="s">
        <v>662</v>
      </c>
      <c r="E272" t="s">
        <v>663</v>
      </c>
      <c r="F272" s="1">
        <v>37622</v>
      </c>
      <c r="G272" s="1">
        <v>37986</v>
      </c>
      <c r="H272" t="s">
        <v>664</v>
      </c>
    </row>
    <row r="273" spans="1:8" x14ac:dyDescent="0.25">
      <c r="A273" t="str">
        <f>"55001362/58332"</f>
        <v>55001362/58332</v>
      </c>
      <c r="B273" t="s">
        <v>58</v>
      </c>
      <c r="C273" t="s">
        <v>665</v>
      </c>
      <c r="D273" t="s">
        <v>10</v>
      </c>
      <c r="E273" t="s">
        <v>60</v>
      </c>
      <c r="F273" s="1">
        <v>37257</v>
      </c>
      <c r="G273" s="1">
        <v>37986</v>
      </c>
      <c r="H273" t="s">
        <v>666</v>
      </c>
    </row>
    <row r="274" spans="1:8" x14ac:dyDescent="0.25">
      <c r="A274" t="str">
        <f>"9482/58331"</f>
        <v>9482/58331</v>
      </c>
      <c r="B274" t="s">
        <v>667</v>
      </c>
      <c r="C274" t="s">
        <v>668</v>
      </c>
      <c r="D274" t="s">
        <v>10</v>
      </c>
      <c r="E274" t="s">
        <v>73</v>
      </c>
      <c r="F274" s="1">
        <v>37622</v>
      </c>
      <c r="G274" s="1">
        <v>37622</v>
      </c>
      <c r="H274" t="s">
        <v>669</v>
      </c>
    </row>
    <row r="275" spans="1:8" x14ac:dyDescent="0.25">
      <c r="A275" t="str">
        <f>"1293/58188"</f>
        <v>1293/58188</v>
      </c>
      <c r="B275" t="s">
        <v>670</v>
      </c>
      <c r="C275" t="s">
        <v>671</v>
      </c>
      <c r="D275" t="s">
        <v>10</v>
      </c>
      <c r="E275" t="s">
        <v>130</v>
      </c>
      <c r="F275" s="1">
        <v>37257</v>
      </c>
      <c r="G275" s="1">
        <v>37621</v>
      </c>
      <c r="H275" t="s">
        <v>672</v>
      </c>
    </row>
    <row r="276" spans="1:8" x14ac:dyDescent="0.25">
      <c r="A276" t="str">
        <f>"2006/0518/58"</f>
        <v>2006/0518/58</v>
      </c>
      <c r="B276" t="s">
        <v>260</v>
      </c>
      <c r="C276" t="s">
        <v>673</v>
      </c>
      <c r="D276" t="s">
        <v>29</v>
      </c>
      <c r="E276" t="s">
        <v>64</v>
      </c>
      <c r="F276" s="1">
        <v>39114</v>
      </c>
      <c r="G276" s="1">
        <v>39133</v>
      </c>
      <c r="H276" t="s">
        <v>65</v>
      </c>
    </row>
    <row r="277" spans="1:8" x14ac:dyDescent="0.25">
      <c r="A277" t="str">
        <f>"356/57585"</f>
        <v>356/57585</v>
      </c>
      <c r="B277" t="s">
        <v>674</v>
      </c>
      <c r="C277" t="s">
        <v>675</v>
      </c>
      <c r="D277" t="s">
        <v>10</v>
      </c>
      <c r="E277" t="s">
        <v>130</v>
      </c>
      <c r="F277" s="1">
        <v>37257</v>
      </c>
      <c r="G277" s="1">
        <v>37313</v>
      </c>
      <c r="H277" t="s">
        <v>676</v>
      </c>
    </row>
    <row r="278" spans="1:8" x14ac:dyDescent="0.25">
      <c r="A278" t="str">
        <f>"57492/57492"</f>
        <v>57492/57492</v>
      </c>
      <c r="B278" t="s">
        <v>677</v>
      </c>
      <c r="C278" t="s">
        <v>678</v>
      </c>
      <c r="D278" t="s">
        <v>10</v>
      </c>
      <c r="E278" t="s">
        <v>21</v>
      </c>
      <c r="F278" s="1">
        <v>37257</v>
      </c>
      <c r="G278" s="1">
        <v>37986</v>
      </c>
      <c r="H278" t="s">
        <v>679</v>
      </c>
    </row>
    <row r="279" spans="1:8" x14ac:dyDescent="0.25">
      <c r="A279" t="str">
        <f>"2006/0518/57"</f>
        <v>2006/0518/57</v>
      </c>
      <c r="B279" t="s">
        <v>260</v>
      </c>
      <c r="C279" t="s">
        <v>680</v>
      </c>
      <c r="D279" t="s">
        <v>29</v>
      </c>
      <c r="E279" t="s">
        <v>64</v>
      </c>
      <c r="F279" s="1">
        <v>39112</v>
      </c>
      <c r="G279" s="1">
        <v>39113</v>
      </c>
      <c r="H279" t="s">
        <v>65</v>
      </c>
    </row>
    <row r="280" spans="1:8" x14ac:dyDescent="0.25">
      <c r="A280" t="str">
        <f>"2006/0518/56"</f>
        <v>2006/0518/56</v>
      </c>
      <c r="B280" t="s">
        <v>260</v>
      </c>
      <c r="C280" t="s">
        <v>681</v>
      </c>
      <c r="D280" t="s">
        <v>29</v>
      </c>
      <c r="E280" t="s">
        <v>64</v>
      </c>
      <c r="F280" s="1">
        <v>39114</v>
      </c>
      <c r="G280" s="1">
        <v>39118</v>
      </c>
      <c r="H280" t="s">
        <v>65</v>
      </c>
    </row>
    <row r="281" spans="1:8" x14ac:dyDescent="0.25">
      <c r="A281" t="str">
        <f>"559/559"</f>
        <v>559/559</v>
      </c>
      <c r="B281" t="s">
        <v>682</v>
      </c>
      <c r="D281" t="s">
        <v>10</v>
      </c>
      <c r="E281" t="s">
        <v>227</v>
      </c>
      <c r="F281" s="1">
        <v>37165</v>
      </c>
      <c r="G281" s="1">
        <v>37621</v>
      </c>
      <c r="H281" t="s">
        <v>683</v>
      </c>
    </row>
    <row r="282" spans="1:8" x14ac:dyDescent="0.25">
      <c r="A282" t="str">
        <f>"55014623/55036542"</f>
        <v>55014623/55036542</v>
      </c>
      <c r="B282" t="s">
        <v>162</v>
      </c>
      <c r="C282" t="s">
        <v>684</v>
      </c>
      <c r="D282" t="s">
        <v>10</v>
      </c>
      <c r="E282" t="s">
        <v>158</v>
      </c>
      <c r="F282" s="1">
        <v>37355</v>
      </c>
      <c r="G282" s="1">
        <v>38546</v>
      </c>
      <c r="H282" t="s">
        <v>685</v>
      </c>
    </row>
    <row r="283" spans="1:8" x14ac:dyDescent="0.25">
      <c r="A283" t="str">
        <f>"55014623/55036541"</f>
        <v>55014623/55036541</v>
      </c>
      <c r="B283" t="s">
        <v>162</v>
      </c>
      <c r="C283" t="s">
        <v>686</v>
      </c>
      <c r="D283" t="s">
        <v>10</v>
      </c>
      <c r="E283" t="s">
        <v>158</v>
      </c>
      <c r="F283" s="1">
        <v>37036</v>
      </c>
      <c r="G283" s="1">
        <v>38359</v>
      </c>
      <c r="H283" t="s">
        <v>687</v>
      </c>
    </row>
    <row r="284" spans="1:8" x14ac:dyDescent="0.25">
      <c r="A284" t="str">
        <f>"55014623/55036540"</f>
        <v>55014623/55036540</v>
      </c>
      <c r="B284" t="s">
        <v>162</v>
      </c>
      <c r="C284" t="s">
        <v>688</v>
      </c>
      <c r="D284" t="s">
        <v>10</v>
      </c>
      <c r="E284" t="s">
        <v>158</v>
      </c>
      <c r="F284" s="1">
        <v>37789</v>
      </c>
      <c r="G284" s="1">
        <v>38253</v>
      </c>
      <c r="H284" t="s">
        <v>689</v>
      </c>
    </row>
    <row r="285" spans="1:8" x14ac:dyDescent="0.25">
      <c r="A285" t="str">
        <f>"55014623/55036539"</f>
        <v>55014623/55036539</v>
      </c>
      <c r="B285" t="s">
        <v>162</v>
      </c>
      <c r="C285" t="s">
        <v>690</v>
      </c>
      <c r="D285" t="s">
        <v>10</v>
      </c>
      <c r="E285" t="s">
        <v>158</v>
      </c>
      <c r="F285" s="1">
        <v>36979</v>
      </c>
      <c r="G285" s="1">
        <v>37680</v>
      </c>
      <c r="H285" t="s">
        <v>691</v>
      </c>
    </row>
    <row r="286" spans="1:8" x14ac:dyDescent="0.25">
      <c r="A286" t="str">
        <f>"55013517/55035535"</f>
        <v>55013517/55035535</v>
      </c>
      <c r="B286" t="s">
        <v>692</v>
      </c>
      <c r="C286" t="s">
        <v>693</v>
      </c>
      <c r="D286" t="s">
        <v>10</v>
      </c>
      <c r="E286" t="s">
        <v>158</v>
      </c>
      <c r="F286" s="1">
        <v>36896</v>
      </c>
      <c r="G286" s="1">
        <v>38454</v>
      </c>
      <c r="H286" t="s">
        <v>694</v>
      </c>
    </row>
    <row r="287" spans="1:8" x14ac:dyDescent="0.25">
      <c r="A287" t="str">
        <f>"55017499/55034181"</f>
        <v>55017499/55034181</v>
      </c>
      <c r="B287" t="s">
        <v>695</v>
      </c>
      <c r="C287" t="s">
        <v>696</v>
      </c>
      <c r="D287" t="s">
        <v>10</v>
      </c>
      <c r="E287" t="s">
        <v>15</v>
      </c>
      <c r="F287" s="1">
        <v>37987</v>
      </c>
      <c r="G287" s="1">
        <v>38352</v>
      </c>
      <c r="H287" t="s">
        <v>697</v>
      </c>
    </row>
    <row r="288" spans="1:8" x14ac:dyDescent="0.25">
      <c r="A288" t="str">
        <f>"55013704/55033115"</f>
        <v>55013704/55033115</v>
      </c>
      <c r="B288" t="s">
        <v>156</v>
      </c>
      <c r="C288" t="s">
        <v>698</v>
      </c>
      <c r="D288" t="s">
        <v>10</v>
      </c>
      <c r="E288" t="s">
        <v>158</v>
      </c>
      <c r="F288" s="1">
        <v>38462</v>
      </c>
      <c r="G288" s="1">
        <v>38560</v>
      </c>
      <c r="H288" t="s">
        <v>699</v>
      </c>
    </row>
    <row r="289" spans="1:8" x14ac:dyDescent="0.25">
      <c r="A289" t="str">
        <f>"55013704/55033113"</f>
        <v>55013704/55033113</v>
      </c>
      <c r="B289" t="s">
        <v>156</v>
      </c>
      <c r="C289" t="s">
        <v>700</v>
      </c>
      <c r="D289" t="s">
        <v>10</v>
      </c>
      <c r="E289" t="s">
        <v>158</v>
      </c>
      <c r="F289" s="1">
        <v>38370</v>
      </c>
      <c r="G289" s="1">
        <v>38458</v>
      </c>
      <c r="H289" t="s">
        <v>701</v>
      </c>
    </row>
    <row r="290" spans="1:8" x14ac:dyDescent="0.25">
      <c r="A290" t="str">
        <f>"55013704/55033112"</f>
        <v>55013704/55033112</v>
      </c>
      <c r="B290" t="s">
        <v>156</v>
      </c>
      <c r="C290" t="s">
        <v>702</v>
      </c>
      <c r="D290" t="s">
        <v>10</v>
      </c>
      <c r="E290" t="s">
        <v>158</v>
      </c>
      <c r="F290" s="1">
        <v>37526</v>
      </c>
      <c r="G290" s="1">
        <v>38380</v>
      </c>
      <c r="H290" t="s">
        <v>703</v>
      </c>
    </row>
    <row r="291" spans="1:8" x14ac:dyDescent="0.25">
      <c r="A291" t="str">
        <f>"55013704/55033111"</f>
        <v>55013704/55033111</v>
      </c>
      <c r="B291" t="s">
        <v>156</v>
      </c>
      <c r="C291" t="s">
        <v>704</v>
      </c>
      <c r="D291" t="s">
        <v>10</v>
      </c>
      <c r="E291" t="s">
        <v>158</v>
      </c>
      <c r="F291" s="1">
        <v>38359</v>
      </c>
      <c r="G291" s="1">
        <v>38456</v>
      </c>
      <c r="H291" t="s">
        <v>705</v>
      </c>
    </row>
    <row r="292" spans="1:8" x14ac:dyDescent="0.25">
      <c r="A292" t="str">
        <f>"55013704/55033110"</f>
        <v>55013704/55033110</v>
      </c>
      <c r="B292" t="s">
        <v>156</v>
      </c>
      <c r="C292" t="s">
        <v>706</v>
      </c>
      <c r="D292" t="s">
        <v>10</v>
      </c>
      <c r="E292" t="s">
        <v>158</v>
      </c>
      <c r="F292" s="1">
        <v>38281</v>
      </c>
      <c r="G292" s="1">
        <v>38324</v>
      </c>
      <c r="H292" t="s">
        <v>707</v>
      </c>
    </row>
    <row r="293" spans="1:8" x14ac:dyDescent="0.25">
      <c r="A293" t="str">
        <f>"55013704/55033109"</f>
        <v>55013704/55033109</v>
      </c>
      <c r="B293" t="s">
        <v>156</v>
      </c>
      <c r="C293" t="s">
        <v>708</v>
      </c>
      <c r="D293" t="s">
        <v>10</v>
      </c>
      <c r="E293" t="s">
        <v>158</v>
      </c>
      <c r="F293" s="1">
        <v>38099</v>
      </c>
      <c r="G293" s="1">
        <v>38337</v>
      </c>
      <c r="H293" t="s">
        <v>709</v>
      </c>
    </row>
    <row r="294" spans="1:8" x14ac:dyDescent="0.25">
      <c r="A294" t="str">
        <f>"55002272/55033093"</f>
        <v>55002272/55033093</v>
      </c>
      <c r="B294" t="s">
        <v>710</v>
      </c>
      <c r="C294" t="s">
        <v>711</v>
      </c>
      <c r="D294" t="s">
        <v>10</v>
      </c>
      <c r="E294" t="s">
        <v>60</v>
      </c>
      <c r="F294" s="1">
        <v>37257</v>
      </c>
      <c r="G294" s="1">
        <v>38717</v>
      </c>
      <c r="H294" t="s">
        <v>712</v>
      </c>
    </row>
    <row r="295" spans="1:8" x14ac:dyDescent="0.25">
      <c r="A295" t="str">
        <f>"55008776/55032899"</f>
        <v>55008776/55032899</v>
      </c>
      <c r="B295" t="s">
        <v>713</v>
      </c>
      <c r="D295" t="s">
        <v>10</v>
      </c>
      <c r="E295" t="s">
        <v>714</v>
      </c>
      <c r="F295" s="1">
        <v>37622</v>
      </c>
      <c r="G295" s="1">
        <v>37986</v>
      </c>
      <c r="H295" t="s">
        <v>715</v>
      </c>
    </row>
    <row r="296" spans="1:8" x14ac:dyDescent="0.25">
      <c r="A296" t="str">
        <f>"55010102/55032887"</f>
        <v>55010102/55032887</v>
      </c>
      <c r="B296" t="s">
        <v>716</v>
      </c>
      <c r="D296" t="s">
        <v>10</v>
      </c>
      <c r="E296" t="s">
        <v>717</v>
      </c>
      <c r="F296" s="1">
        <v>37257</v>
      </c>
      <c r="G296" s="1">
        <v>39447</v>
      </c>
      <c r="H296" t="s">
        <v>718</v>
      </c>
    </row>
    <row r="297" spans="1:8" x14ac:dyDescent="0.25">
      <c r="A297" t="str">
        <f>"55007602/55031720"</f>
        <v>55007602/55031720</v>
      </c>
      <c r="B297" t="s">
        <v>719</v>
      </c>
      <c r="C297" t="s">
        <v>720</v>
      </c>
      <c r="D297" t="s">
        <v>10</v>
      </c>
      <c r="E297" t="s">
        <v>245</v>
      </c>
      <c r="F297" s="1">
        <v>38718</v>
      </c>
      <c r="G297" s="1">
        <v>39082</v>
      </c>
      <c r="H297" t="s">
        <v>721</v>
      </c>
    </row>
    <row r="298" spans="1:8" x14ac:dyDescent="0.25">
      <c r="A298" t="str">
        <f>"55007602/55031712"</f>
        <v>55007602/55031712</v>
      </c>
      <c r="B298" t="s">
        <v>719</v>
      </c>
      <c r="C298" t="s">
        <v>722</v>
      </c>
      <c r="D298" t="s">
        <v>10</v>
      </c>
      <c r="E298" t="s">
        <v>245</v>
      </c>
      <c r="F298" s="1">
        <v>37622</v>
      </c>
      <c r="G298" s="1">
        <v>39008</v>
      </c>
      <c r="H298" t="s">
        <v>723</v>
      </c>
    </row>
    <row r="299" spans="1:8" x14ac:dyDescent="0.25">
      <c r="A299" t="str">
        <f>"55017499/55031103"</f>
        <v>55017499/55031103</v>
      </c>
      <c r="B299" t="s">
        <v>695</v>
      </c>
      <c r="C299" t="s">
        <v>724</v>
      </c>
      <c r="D299" t="s">
        <v>10</v>
      </c>
      <c r="E299" t="s">
        <v>15</v>
      </c>
      <c r="F299" s="1">
        <v>37622</v>
      </c>
      <c r="G299" s="1">
        <v>39082</v>
      </c>
      <c r="H299" t="s">
        <v>725</v>
      </c>
    </row>
    <row r="300" spans="1:8" x14ac:dyDescent="0.25">
      <c r="A300" t="str">
        <f>"55001929/55031055"</f>
        <v>55001929/55031055</v>
      </c>
      <c r="B300" t="s">
        <v>726</v>
      </c>
      <c r="C300" t="s">
        <v>727</v>
      </c>
      <c r="D300" t="s">
        <v>10</v>
      </c>
      <c r="E300" t="s">
        <v>728</v>
      </c>
      <c r="F300" s="1">
        <v>37257</v>
      </c>
      <c r="G300" s="1">
        <v>39447</v>
      </c>
      <c r="H300" t="s">
        <v>729</v>
      </c>
    </row>
    <row r="301" spans="1:8" x14ac:dyDescent="0.25">
      <c r="A301" t="str">
        <f>"55009498/55030774"</f>
        <v>55009498/55030774</v>
      </c>
      <c r="B301" t="s">
        <v>730</v>
      </c>
      <c r="D301" t="s">
        <v>10</v>
      </c>
      <c r="E301" t="s">
        <v>56</v>
      </c>
      <c r="F301" s="1">
        <v>37257</v>
      </c>
      <c r="G301" s="1">
        <v>37621</v>
      </c>
      <c r="H301" t="s">
        <v>731</v>
      </c>
    </row>
    <row r="302" spans="1:8" x14ac:dyDescent="0.25">
      <c r="A302" t="str">
        <f>"55017501/55030105"</f>
        <v>55017501/55030105</v>
      </c>
      <c r="B302" t="s">
        <v>732</v>
      </c>
      <c r="C302" t="s">
        <v>733</v>
      </c>
      <c r="D302" t="s">
        <v>10</v>
      </c>
      <c r="E302" t="s">
        <v>15</v>
      </c>
      <c r="F302" s="1">
        <v>37622</v>
      </c>
      <c r="G302" s="1">
        <v>37986</v>
      </c>
      <c r="H302" t="s">
        <v>734</v>
      </c>
    </row>
    <row r="303" spans="1:8" x14ac:dyDescent="0.25">
      <c r="A303" t="str">
        <f>"55002368/55029934"</f>
        <v>55002368/55029934</v>
      </c>
      <c r="B303" t="s">
        <v>498</v>
      </c>
      <c r="C303" t="s">
        <v>735</v>
      </c>
      <c r="D303" t="s">
        <v>10</v>
      </c>
      <c r="E303" t="s">
        <v>130</v>
      </c>
      <c r="F303" s="1">
        <v>38353</v>
      </c>
      <c r="G303" s="1">
        <v>39082</v>
      </c>
      <c r="H303" t="s">
        <v>736</v>
      </c>
    </row>
    <row r="304" spans="1:8" x14ac:dyDescent="0.25">
      <c r="A304" t="str">
        <f>"55005136/55029791"</f>
        <v>55005136/55029791</v>
      </c>
      <c r="B304" t="s">
        <v>737</v>
      </c>
      <c r="D304" t="s">
        <v>10</v>
      </c>
      <c r="E304" t="s">
        <v>738</v>
      </c>
      <c r="F304" s="1">
        <v>39083</v>
      </c>
      <c r="G304" s="1">
        <v>39813</v>
      </c>
      <c r="H304" t="s">
        <v>739</v>
      </c>
    </row>
    <row r="305" spans="1:8" x14ac:dyDescent="0.25">
      <c r="A305" t="str">
        <f>"55001966/55026923"</f>
        <v>55001966/55026923</v>
      </c>
      <c r="B305" t="s">
        <v>289</v>
      </c>
      <c r="C305" t="s">
        <v>740</v>
      </c>
      <c r="D305" t="s">
        <v>10</v>
      </c>
      <c r="E305" t="s">
        <v>60</v>
      </c>
      <c r="F305" s="1">
        <v>38343</v>
      </c>
      <c r="G305" s="1">
        <v>39082</v>
      </c>
      <c r="H305" t="s">
        <v>741</v>
      </c>
    </row>
    <row r="306" spans="1:8" x14ac:dyDescent="0.25">
      <c r="A306" t="str">
        <f>"55011572/55026538"</f>
        <v>55011572/55026538</v>
      </c>
      <c r="B306" t="s">
        <v>742</v>
      </c>
      <c r="D306" t="s">
        <v>29</v>
      </c>
      <c r="E306" t="s">
        <v>743</v>
      </c>
      <c r="F306" s="1">
        <v>37257</v>
      </c>
      <c r="G306" s="1">
        <v>37621</v>
      </c>
      <c r="H306" t="s">
        <v>744</v>
      </c>
    </row>
    <row r="307" spans="1:8" x14ac:dyDescent="0.25">
      <c r="A307" t="str">
        <f>"55010191/55025316"</f>
        <v>55010191/55025316</v>
      </c>
      <c r="B307" t="s">
        <v>316</v>
      </c>
      <c r="C307" t="s">
        <v>745</v>
      </c>
      <c r="D307" t="s">
        <v>10</v>
      </c>
      <c r="E307" t="s">
        <v>73</v>
      </c>
      <c r="F307" s="1">
        <v>38353</v>
      </c>
      <c r="G307" s="1">
        <v>39227</v>
      </c>
      <c r="H307" t="s">
        <v>746</v>
      </c>
    </row>
    <row r="308" spans="1:8" x14ac:dyDescent="0.25">
      <c r="A308" t="str">
        <f>"55002203/55024229"</f>
        <v>55002203/55024229</v>
      </c>
      <c r="B308" t="s">
        <v>747</v>
      </c>
      <c r="D308" t="s">
        <v>10</v>
      </c>
      <c r="E308" t="s">
        <v>60</v>
      </c>
      <c r="F308" s="1">
        <v>37987</v>
      </c>
      <c r="G308" s="1">
        <v>38352</v>
      </c>
      <c r="H308" t="s">
        <v>748</v>
      </c>
    </row>
    <row r="309" spans="1:8" x14ac:dyDescent="0.25">
      <c r="A309" t="str">
        <f>"55017156/55022476"</f>
        <v>55017156/55022476</v>
      </c>
      <c r="B309" t="s">
        <v>749</v>
      </c>
      <c r="C309" t="s">
        <v>750</v>
      </c>
      <c r="D309" t="s">
        <v>10</v>
      </c>
      <c r="E309" t="s">
        <v>64</v>
      </c>
      <c r="F309" s="1">
        <v>38811</v>
      </c>
      <c r="G309" s="1">
        <v>38811</v>
      </c>
      <c r="H309" t="s">
        <v>751</v>
      </c>
    </row>
    <row r="310" spans="1:8" x14ac:dyDescent="0.25">
      <c r="A310" t="str">
        <f>"55017156/55022475"</f>
        <v>55017156/55022475</v>
      </c>
      <c r="B310" t="s">
        <v>749</v>
      </c>
      <c r="C310" t="s">
        <v>752</v>
      </c>
      <c r="D310" t="s">
        <v>10</v>
      </c>
      <c r="E310" t="s">
        <v>64</v>
      </c>
      <c r="F310" s="1">
        <v>38804</v>
      </c>
      <c r="G310" s="1">
        <v>38804</v>
      </c>
      <c r="H310" t="s">
        <v>753</v>
      </c>
    </row>
    <row r="311" spans="1:8" x14ac:dyDescent="0.25">
      <c r="A311" t="str">
        <f>"55017156/55022474"</f>
        <v>55017156/55022474</v>
      </c>
      <c r="B311" t="s">
        <v>749</v>
      </c>
      <c r="C311" t="s">
        <v>754</v>
      </c>
      <c r="D311" t="s">
        <v>10</v>
      </c>
      <c r="E311" t="s">
        <v>64</v>
      </c>
      <c r="F311" s="1">
        <v>38797</v>
      </c>
      <c r="G311" s="1">
        <v>38797</v>
      </c>
      <c r="H311" t="s">
        <v>753</v>
      </c>
    </row>
    <row r="312" spans="1:8" x14ac:dyDescent="0.25">
      <c r="A312" t="str">
        <f>"55017156/55022473"</f>
        <v>55017156/55022473</v>
      </c>
      <c r="B312" t="s">
        <v>749</v>
      </c>
      <c r="C312" t="s">
        <v>755</v>
      </c>
      <c r="D312" t="s">
        <v>10</v>
      </c>
      <c r="E312" t="s">
        <v>64</v>
      </c>
      <c r="F312" s="1">
        <v>38790</v>
      </c>
      <c r="G312" s="1">
        <v>38790</v>
      </c>
      <c r="H312" t="s">
        <v>753</v>
      </c>
    </row>
    <row r="313" spans="1:8" x14ac:dyDescent="0.25">
      <c r="A313" t="str">
        <f>"55017156/55022472"</f>
        <v>55017156/55022472</v>
      </c>
      <c r="B313" t="s">
        <v>749</v>
      </c>
      <c r="C313" t="s">
        <v>756</v>
      </c>
      <c r="D313" t="s">
        <v>10</v>
      </c>
      <c r="E313" t="s">
        <v>64</v>
      </c>
      <c r="F313" s="1">
        <v>38783</v>
      </c>
      <c r="G313" s="1">
        <v>38783</v>
      </c>
      <c r="H313" t="s">
        <v>753</v>
      </c>
    </row>
    <row r="314" spans="1:8" x14ac:dyDescent="0.25">
      <c r="A314" t="str">
        <f>"55017156/55022471"</f>
        <v>55017156/55022471</v>
      </c>
      <c r="B314" t="s">
        <v>749</v>
      </c>
      <c r="C314" t="s">
        <v>757</v>
      </c>
      <c r="D314" t="s">
        <v>10</v>
      </c>
      <c r="E314" t="s">
        <v>64</v>
      </c>
      <c r="F314" s="1">
        <v>38776</v>
      </c>
      <c r="G314" s="1">
        <v>38776</v>
      </c>
      <c r="H314" t="s">
        <v>753</v>
      </c>
    </row>
    <row r="315" spans="1:8" x14ac:dyDescent="0.25">
      <c r="A315" t="str">
        <f>"55017156/55022470"</f>
        <v>55017156/55022470</v>
      </c>
      <c r="B315" t="s">
        <v>749</v>
      </c>
      <c r="C315" t="s">
        <v>758</v>
      </c>
      <c r="D315" t="s">
        <v>10</v>
      </c>
      <c r="E315" t="s">
        <v>64</v>
      </c>
      <c r="F315" s="1">
        <v>38769</v>
      </c>
      <c r="G315" s="1">
        <v>38769</v>
      </c>
      <c r="H315" t="s">
        <v>753</v>
      </c>
    </row>
    <row r="316" spans="1:8" x14ac:dyDescent="0.25">
      <c r="A316" t="str">
        <f>"55017156/55022469"</f>
        <v>55017156/55022469</v>
      </c>
      <c r="B316" t="s">
        <v>749</v>
      </c>
      <c r="C316" t="s">
        <v>759</v>
      </c>
      <c r="D316" t="s">
        <v>10</v>
      </c>
      <c r="E316" t="s">
        <v>64</v>
      </c>
      <c r="F316" s="1">
        <v>38762</v>
      </c>
      <c r="G316" s="1">
        <v>38762</v>
      </c>
      <c r="H316" t="s">
        <v>753</v>
      </c>
    </row>
    <row r="317" spans="1:8" x14ac:dyDescent="0.25">
      <c r="A317" t="str">
        <f>"55017156/55022468"</f>
        <v>55017156/55022468</v>
      </c>
      <c r="B317" t="s">
        <v>749</v>
      </c>
      <c r="C317" t="s">
        <v>760</v>
      </c>
      <c r="D317" t="s">
        <v>10</v>
      </c>
      <c r="E317" t="s">
        <v>64</v>
      </c>
      <c r="F317" s="1">
        <v>38755</v>
      </c>
      <c r="G317" s="1">
        <v>38755</v>
      </c>
      <c r="H317" t="s">
        <v>753</v>
      </c>
    </row>
    <row r="318" spans="1:8" x14ac:dyDescent="0.25">
      <c r="A318" t="str">
        <f>"55017156/55022467"</f>
        <v>55017156/55022467</v>
      </c>
      <c r="B318" t="s">
        <v>749</v>
      </c>
      <c r="C318" t="s">
        <v>761</v>
      </c>
      <c r="D318" t="s">
        <v>10</v>
      </c>
      <c r="E318" t="s">
        <v>64</v>
      </c>
      <c r="F318" s="1">
        <v>38741</v>
      </c>
      <c r="G318" s="1">
        <v>38748</v>
      </c>
      <c r="H318" t="s">
        <v>65</v>
      </c>
    </row>
    <row r="319" spans="1:8" x14ac:dyDescent="0.25">
      <c r="A319" t="str">
        <f>"55017156/55022466"</f>
        <v>55017156/55022466</v>
      </c>
      <c r="B319" t="s">
        <v>749</v>
      </c>
      <c r="C319" t="s">
        <v>762</v>
      </c>
      <c r="D319" t="s">
        <v>10</v>
      </c>
      <c r="E319" t="s">
        <v>64</v>
      </c>
      <c r="F319" s="1">
        <v>38718</v>
      </c>
      <c r="G319" s="1">
        <v>38734</v>
      </c>
      <c r="H319" t="s">
        <v>65</v>
      </c>
    </row>
    <row r="320" spans="1:8" x14ac:dyDescent="0.25">
      <c r="A320" t="str">
        <f>"55017156/55022465"</f>
        <v>55017156/55022465</v>
      </c>
      <c r="B320" t="s">
        <v>749</v>
      </c>
      <c r="C320" t="s">
        <v>763</v>
      </c>
      <c r="D320" t="s">
        <v>10</v>
      </c>
      <c r="E320" t="s">
        <v>64</v>
      </c>
      <c r="F320" s="1">
        <v>38718</v>
      </c>
      <c r="G320" s="1">
        <v>39082</v>
      </c>
      <c r="H320" t="s">
        <v>31</v>
      </c>
    </row>
    <row r="321" spans="1:8" x14ac:dyDescent="0.25">
      <c r="A321" t="str">
        <f>"55006966/55020691"</f>
        <v>55006966/55020691</v>
      </c>
      <c r="B321" t="s">
        <v>764</v>
      </c>
      <c r="C321" t="s">
        <v>765</v>
      </c>
      <c r="D321" t="s">
        <v>10</v>
      </c>
      <c r="E321" t="s">
        <v>130</v>
      </c>
      <c r="F321" s="1">
        <v>38353</v>
      </c>
      <c r="G321" s="1">
        <v>38717</v>
      </c>
      <c r="H321" t="s">
        <v>766</v>
      </c>
    </row>
    <row r="322" spans="1:8" x14ac:dyDescent="0.25">
      <c r="A322" t="str">
        <f>"55016308/55020232"</f>
        <v>55016308/55020232</v>
      </c>
      <c r="B322" t="s">
        <v>767</v>
      </c>
      <c r="C322" t="s">
        <v>768</v>
      </c>
      <c r="D322" t="s">
        <v>10</v>
      </c>
      <c r="E322" t="s">
        <v>21</v>
      </c>
      <c r="F322" s="1">
        <v>38353</v>
      </c>
      <c r="G322" s="1">
        <v>38717</v>
      </c>
      <c r="H322" t="s">
        <v>769</v>
      </c>
    </row>
    <row r="323" spans="1:8" x14ac:dyDescent="0.25">
      <c r="A323" t="str">
        <f>"55017502/55017502"</f>
        <v>55017502/55017502</v>
      </c>
      <c r="B323" t="s">
        <v>770</v>
      </c>
      <c r="D323" t="s">
        <v>10</v>
      </c>
      <c r="E323" t="s">
        <v>15</v>
      </c>
      <c r="F323" s="1">
        <v>37257</v>
      </c>
      <c r="G323" s="1">
        <v>37621</v>
      </c>
      <c r="H323" t="s">
        <v>771</v>
      </c>
    </row>
    <row r="324" spans="1:8" x14ac:dyDescent="0.25">
      <c r="A324" t="str">
        <f>"55017501/55017501"</f>
        <v>55017501/55017501</v>
      </c>
      <c r="B324" t="s">
        <v>732</v>
      </c>
      <c r="C324" t="s">
        <v>531</v>
      </c>
      <c r="D324" t="s">
        <v>10</v>
      </c>
      <c r="E324" t="s">
        <v>15</v>
      </c>
      <c r="F324" s="1">
        <v>37257</v>
      </c>
      <c r="G324" s="1">
        <v>37986</v>
      </c>
      <c r="H324" t="s">
        <v>772</v>
      </c>
    </row>
    <row r="325" spans="1:8" x14ac:dyDescent="0.25">
      <c r="A325" t="str">
        <f>"55017382/55017382"</f>
        <v>55017382/55017382</v>
      </c>
      <c r="B325" t="s">
        <v>773</v>
      </c>
      <c r="C325" t="s">
        <v>774</v>
      </c>
      <c r="D325" t="s">
        <v>10</v>
      </c>
      <c r="E325" t="s">
        <v>21</v>
      </c>
      <c r="F325" s="1">
        <v>37987</v>
      </c>
      <c r="G325" s="1">
        <v>38352</v>
      </c>
      <c r="H325" t="s">
        <v>775</v>
      </c>
    </row>
    <row r="326" spans="1:8" x14ac:dyDescent="0.25">
      <c r="A326" t="str">
        <f>"55017151/55017152"</f>
        <v>55017151/55017152</v>
      </c>
      <c r="B326" t="s">
        <v>776</v>
      </c>
      <c r="C326" t="s">
        <v>777</v>
      </c>
      <c r="D326" t="s">
        <v>10</v>
      </c>
      <c r="E326" t="s">
        <v>151</v>
      </c>
      <c r="F326" s="1">
        <v>38353</v>
      </c>
      <c r="G326" s="1">
        <v>38717</v>
      </c>
      <c r="H326" t="s">
        <v>778</v>
      </c>
    </row>
    <row r="327" spans="1:8" x14ac:dyDescent="0.25">
      <c r="A327" t="str">
        <f>"55017018/55017018"</f>
        <v>55017018/55017018</v>
      </c>
      <c r="B327" t="s">
        <v>779</v>
      </c>
      <c r="D327" t="s">
        <v>10</v>
      </c>
      <c r="E327" t="s">
        <v>249</v>
      </c>
      <c r="F327" s="1">
        <v>37257</v>
      </c>
      <c r="G327" s="1">
        <v>38352</v>
      </c>
      <c r="H327" t="s">
        <v>780</v>
      </c>
    </row>
    <row r="328" spans="1:8" x14ac:dyDescent="0.25">
      <c r="A328" t="str">
        <f>"55016593/55016593"</f>
        <v>55016593/55016593</v>
      </c>
      <c r="B328" t="s">
        <v>781</v>
      </c>
      <c r="D328" t="s">
        <v>10</v>
      </c>
      <c r="E328" t="s">
        <v>21</v>
      </c>
      <c r="F328" s="1">
        <v>37257</v>
      </c>
      <c r="G328" s="1">
        <v>37621</v>
      </c>
      <c r="H328" t="s">
        <v>782</v>
      </c>
    </row>
    <row r="329" spans="1:8" x14ac:dyDescent="0.25">
      <c r="A329" t="str">
        <f>"55016137/55016137"</f>
        <v>55016137/55016137</v>
      </c>
      <c r="B329" t="s">
        <v>783</v>
      </c>
      <c r="D329" t="s">
        <v>10</v>
      </c>
      <c r="E329" t="s">
        <v>56</v>
      </c>
      <c r="F329" s="1">
        <v>37987</v>
      </c>
      <c r="G329" s="1">
        <v>38352</v>
      </c>
      <c r="H329" t="s">
        <v>784</v>
      </c>
    </row>
    <row r="330" spans="1:8" x14ac:dyDescent="0.25">
      <c r="A330" t="str">
        <f>"55016005/55016005"</f>
        <v>55016005/55016005</v>
      </c>
      <c r="B330" t="s">
        <v>785</v>
      </c>
      <c r="C330" t="s">
        <v>786</v>
      </c>
      <c r="D330" t="s">
        <v>10</v>
      </c>
      <c r="E330" t="s">
        <v>144</v>
      </c>
      <c r="F330" s="1">
        <v>37257</v>
      </c>
      <c r="G330" s="1">
        <v>38717</v>
      </c>
      <c r="H330" t="s">
        <v>787</v>
      </c>
    </row>
    <row r="331" spans="1:8" x14ac:dyDescent="0.25">
      <c r="A331" t="str">
        <f>"55015992/55015992"</f>
        <v>55015992/55015992</v>
      </c>
      <c r="B331" t="s">
        <v>788</v>
      </c>
      <c r="C331" t="s">
        <v>789</v>
      </c>
      <c r="D331" t="s">
        <v>10</v>
      </c>
      <c r="E331" t="s">
        <v>60</v>
      </c>
      <c r="F331" s="1">
        <v>37987</v>
      </c>
      <c r="G331" s="1">
        <v>39082</v>
      </c>
      <c r="H331" t="s">
        <v>790</v>
      </c>
    </row>
    <row r="332" spans="1:8" x14ac:dyDescent="0.25">
      <c r="A332" t="str">
        <f>"55015706/55015706"</f>
        <v>55015706/55015706</v>
      </c>
      <c r="B332" s="3" t="s">
        <v>791</v>
      </c>
      <c r="D332" t="s">
        <v>29</v>
      </c>
      <c r="E332" t="s">
        <v>52</v>
      </c>
      <c r="F332" s="1">
        <v>37257</v>
      </c>
      <c r="G332" s="1">
        <v>40178</v>
      </c>
      <c r="H332" t="s">
        <v>792</v>
      </c>
    </row>
    <row r="333" spans="1:8" x14ac:dyDescent="0.25">
      <c r="A333" t="str">
        <f>"55015682/55015682"</f>
        <v>55015682/55015682</v>
      </c>
      <c r="B333" t="s">
        <v>793</v>
      </c>
      <c r="D333" t="s">
        <v>10</v>
      </c>
      <c r="E333" t="s">
        <v>82</v>
      </c>
      <c r="F333" s="1">
        <v>37622</v>
      </c>
      <c r="G333" s="1">
        <v>37986</v>
      </c>
      <c r="H333" t="s">
        <v>794</v>
      </c>
    </row>
    <row r="334" spans="1:8" x14ac:dyDescent="0.25">
      <c r="A334" t="str">
        <f>"55015130/55015130"</f>
        <v>55015130/55015130</v>
      </c>
      <c r="B334" t="s">
        <v>795</v>
      </c>
      <c r="C334" t="s">
        <v>796</v>
      </c>
      <c r="D334" t="s">
        <v>10</v>
      </c>
      <c r="E334" t="s">
        <v>77</v>
      </c>
      <c r="F334" s="1">
        <v>38353</v>
      </c>
      <c r="G334" s="1">
        <v>38717</v>
      </c>
      <c r="H334" t="s">
        <v>797</v>
      </c>
    </row>
    <row r="335" spans="1:8" x14ac:dyDescent="0.25">
      <c r="A335" t="str">
        <f>"55014887/55014887"</f>
        <v>55014887/55014887</v>
      </c>
      <c r="B335" t="s">
        <v>798</v>
      </c>
      <c r="D335" t="s">
        <v>10</v>
      </c>
      <c r="E335" t="s">
        <v>77</v>
      </c>
      <c r="F335" s="1">
        <v>37257</v>
      </c>
      <c r="G335" s="1">
        <v>37621</v>
      </c>
      <c r="H335" t="s">
        <v>799</v>
      </c>
    </row>
    <row r="336" spans="1:8" x14ac:dyDescent="0.25">
      <c r="A336" t="str">
        <f>"55014833/55014833"</f>
        <v>55014833/55014833</v>
      </c>
      <c r="B336" t="s">
        <v>800</v>
      </c>
      <c r="D336" t="s">
        <v>10</v>
      </c>
      <c r="E336" t="s">
        <v>77</v>
      </c>
      <c r="F336" s="1">
        <v>39814</v>
      </c>
      <c r="G336" s="1">
        <v>40178</v>
      </c>
      <c r="H336" t="s">
        <v>801</v>
      </c>
    </row>
    <row r="337" spans="1:8" x14ac:dyDescent="0.25">
      <c r="A337" t="str">
        <f>"55014081/55014081"</f>
        <v>55014081/55014081</v>
      </c>
      <c r="B337" t="s">
        <v>802</v>
      </c>
      <c r="D337" t="s">
        <v>10</v>
      </c>
      <c r="E337" t="s">
        <v>60</v>
      </c>
      <c r="F337" s="1">
        <v>37257</v>
      </c>
      <c r="G337" s="1">
        <v>37621</v>
      </c>
      <c r="H337" t="s">
        <v>803</v>
      </c>
    </row>
    <row r="338" spans="1:8" x14ac:dyDescent="0.25">
      <c r="A338" t="str">
        <f>"55012904/55012906"</f>
        <v>55012904/55012906</v>
      </c>
      <c r="B338" t="s">
        <v>804</v>
      </c>
      <c r="C338" t="s">
        <v>805</v>
      </c>
      <c r="D338" t="s">
        <v>10</v>
      </c>
      <c r="E338" t="s">
        <v>130</v>
      </c>
      <c r="F338" s="1">
        <v>37257</v>
      </c>
      <c r="G338" s="1">
        <v>38352</v>
      </c>
      <c r="H338" t="s">
        <v>806</v>
      </c>
    </row>
    <row r="339" spans="1:8" x14ac:dyDescent="0.25">
      <c r="A339" t="str">
        <f>"55010704/55010704"</f>
        <v>55010704/55010704</v>
      </c>
      <c r="B339" t="s">
        <v>807</v>
      </c>
      <c r="D339" t="s">
        <v>10</v>
      </c>
      <c r="E339" t="s">
        <v>130</v>
      </c>
      <c r="F339" s="1">
        <v>38353</v>
      </c>
      <c r="G339" s="1">
        <v>38717</v>
      </c>
      <c r="H339" t="s">
        <v>808</v>
      </c>
    </row>
    <row r="340" spans="1:8" x14ac:dyDescent="0.25">
      <c r="A340" t="str">
        <f>"55009052/55009052"</f>
        <v>55009052/55009052</v>
      </c>
      <c r="B340" t="s">
        <v>809</v>
      </c>
      <c r="D340" t="s">
        <v>29</v>
      </c>
      <c r="E340" t="s">
        <v>728</v>
      </c>
      <c r="F340" s="1">
        <v>37622</v>
      </c>
      <c r="G340" s="1">
        <v>39813</v>
      </c>
      <c r="H340" t="s">
        <v>810</v>
      </c>
    </row>
    <row r="341" spans="1:8" x14ac:dyDescent="0.25">
      <c r="A341" t="str">
        <f>"55003988/55003988"</f>
        <v>55003988/55003988</v>
      </c>
      <c r="B341" t="s">
        <v>811</v>
      </c>
      <c r="D341" t="s">
        <v>10</v>
      </c>
      <c r="E341" t="s">
        <v>130</v>
      </c>
      <c r="F341" s="1">
        <v>37622</v>
      </c>
      <c r="G341" s="1">
        <v>38717</v>
      </c>
      <c r="H341" t="s">
        <v>812</v>
      </c>
    </row>
    <row r="342" spans="1:8" x14ac:dyDescent="0.25">
      <c r="A342" t="str">
        <f>"55000834/55000836"</f>
        <v>55000834/55000836</v>
      </c>
      <c r="B342" t="s">
        <v>813</v>
      </c>
      <c r="C342" t="s">
        <v>814</v>
      </c>
      <c r="D342" t="s">
        <v>10</v>
      </c>
      <c r="E342" t="s">
        <v>25</v>
      </c>
      <c r="F342" s="1">
        <v>37712</v>
      </c>
      <c r="G342" s="1">
        <v>37621</v>
      </c>
      <c r="H342" t="s">
        <v>815</v>
      </c>
    </row>
    <row r="343" spans="1:8" x14ac:dyDescent="0.25">
      <c r="A343" t="str">
        <f>"55000834/55000835"</f>
        <v>55000834/55000835</v>
      </c>
      <c r="B343" t="s">
        <v>813</v>
      </c>
      <c r="C343" t="s">
        <v>816</v>
      </c>
      <c r="D343" t="s">
        <v>10</v>
      </c>
      <c r="E343" t="s">
        <v>130</v>
      </c>
      <c r="F343" s="1">
        <v>37531</v>
      </c>
      <c r="G343" s="1">
        <v>38352</v>
      </c>
      <c r="H343" t="s">
        <v>817</v>
      </c>
    </row>
    <row r="344" spans="1:8" x14ac:dyDescent="0.25">
      <c r="A344" t="str">
        <f>"2006/0518/55"</f>
        <v>2006/0518/55</v>
      </c>
      <c r="B344" t="s">
        <v>260</v>
      </c>
      <c r="C344" t="s">
        <v>818</v>
      </c>
      <c r="D344" t="s">
        <v>29</v>
      </c>
      <c r="E344" t="s">
        <v>64</v>
      </c>
      <c r="F344" s="1">
        <v>39083</v>
      </c>
      <c r="G344" s="1">
        <v>39113</v>
      </c>
      <c r="H344" t="s">
        <v>65</v>
      </c>
    </row>
    <row r="345" spans="1:8" x14ac:dyDescent="0.25">
      <c r="A345" t="str">
        <f>"55012950/54411"</f>
        <v>55012950/54411</v>
      </c>
      <c r="B345" t="s">
        <v>819</v>
      </c>
      <c r="C345" t="s">
        <v>820</v>
      </c>
      <c r="D345" t="s">
        <v>10</v>
      </c>
      <c r="E345" t="s">
        <v>56</v>
      </c>
      <c r="F345" s="1">
        <v>37257</v>
      </c>
      <c r="G345" s="1">
        <v>37621</v>
      </c>
      <c r="H345" t="s">
        <v>821</v>
      </c>
    </row>
    <row r="346" spans="1:8" x14ac:dyDescent="0.25">
      <c r="A346" t="str">
        <f>"54381/54381"</f>
        <v>54381/54381</v>
      </c>
      <c r="B346" t="s">
        <v>822</v>
      </c>
      <c r="D346" t="s">
        <v>10</v>
      </c>
      <c r="E346" t="s">
        <v>130</v>
      </c>
      <c r="F346" s="1">
        <v>37257</v>
      </c>
      <c r="G346" s="1">
        <v>37986</v>
      </c>
      <c r="H346" t="s">
        <v>823</v>
      </c>
    </row>
    <row r="347" spans="1:8" x14ac:dyDescent="0.25">
      <c r="A347" t="str">
        <f>"2006/0518/54"</f>
        <v>2006/0518/54</v>
      </c>
      <c r="B347" t="s">
        <v>260</v>
      </c>
      <c r="C347" t="s">
        <v>824</v>
      </c>
      <c r="D347" t="s">
        <v>29</v>
      </c>
      <c r="E347" t="s">
        <v>64</v>
      </c>
      <c r="F347" s="1">
        <v>39083</v>
      </c>
      <c r="G347" s="1">
        <v>39113</v>
      </c>
      <c r="H347" t="s">
        <v>65</v>
      </c>
    </row>
    <row r="348" spans="1:8" x14ac:dyDescent="0.25">
      <c r="A348" t="str">
        <f>"55016240/53952"</f>
        <v>55016240/53952</v>
      </c>
      <c r="B348" t="s">
        <v>13</v>
      </c>
      <c r="C348" t="s">
        <v>825</v>
      </c>
      <c r="D348" t="s">
        <v>10</v>
      </c>
      <c r="E348" t="s">
        <v>15</v>
      </c>
      <c r="F348" s="1">
        <v>37257</v>
      </c>
      <c r="G348" s="1">
        <v>37621</v>
      </c>
      <c r="H348" t="s">
        <v>826</v>
      </c>
    </row>
    <row r="349" spans="1:8" x14ac:dyDescent="0.25">
      <c r="A349" t="str">
        <f>"55015669/53496"</f>
        <v>55015669/53496</v>
      </c>
      <c r="B349" t="s">
        <v>827</v>
      </c>
      <c r="C349" t="s">
        <v>828</v>
      </c>
      <c r="D349" t="s">
        <v>10</v>
      </c>
      <c r="E349" t="s">
        <v>15</v>
      </c>
      <c r="F349" s="1">
        <v>37257</v>
      </c>
      <c r="G349" s="1">
        <v>38336</v>
      </c>
      <c r="H349" t="s">
        <v>829</v>
      </c>
    </row>
    <row r="350" spans="1:8" x14ac:dyDescent="0.25">
      <c r="A350" t="str">
        <f>"2006/0518/53"</f>
        <v>2006/0518/53</v>
      </c>
      <c r="B350" t="s">
        <v>260</v>
      </c>
      <c r="C350" t="s">
        <v>830</v>
      </c>
      <c r="D350" t="s">
        <v>29</v>
      </c>
      <c r="E350" t="s">
        <v>64</v>
      </c>
      <c r="F350" s="1">
        <v>39083</v>
      </c>
      <c r="G350" s="1">
        <v>39113</v>
      </c>
      <c r="H350" t="s">
        <v>65</v>
      </c>
    </row>
    <row r="351" spans="1:8" x14ac:dyDescent="0.25">
      <c r="A351" t="str">
        <f>"55010191/52599"</f>
        <v>55010191/52599</v>
      </c>
      <c r="B351" t="s">
        <v>316</v>
      </c>
      <c r="C351" t="s">
        <v>831</v>
      </c>
      <c r="D351" t="s">
        <v>10</v>
      </c>
      <c r="E351" t="s">
        <v>73</v>
      </c>
      <c r="F351" s="1">
        <v>37257</v>
      </c>
      <c r="G351" s="1">
        <v>37621</v>
      </c>
      <c r="H351" t="s">
        <v>832</v>
      </c>
    </row>
    <row r="352" spans="1:8" x14ac:dyDescent="0.25">
      <c r="A352" t="str">
        <f>"2006/0518/52"</f>
        <v>2006/0518/52</v>
      </c>
      <c r="B352" t="s">
        <v>260</v>
      </c>
      <c r="C352" t="s">
        <v>833</v>
      </c>
      <c r="D352" t="s">
        <v>29</v>
      </c>
      <c r="E352" t="s">
        <v>64</v>
      </c>
      <c r="F352" s="1">
        <v>38825</v>
      </c>
      <c r="G352" s="1">
        <v>39076</v>
      </c>
      <c r="H352" t="s">
        <v>65</v>
      </c>
    </row>
    <row r="353" spans="1:8" x14ac:dyDescent="0.25">
      <c r="A353" t="str">
        <f>"3863/51872"</f>
        <v>3863/51872</v>
      </c>
      <c r="B353" t="s">
        <v>834</v>
      </c>
      <c r="C353" t="s">
        <v>835</v>
      </c>
      <c r="D353" t="s">
        <v>10</v>
      </c>
      <c r="E353" t="s">
        <v>357</v>
      </c>
      <c r="F353" s="1">
        <v>37257</v>
      </c>
      <c r="G353" s="1">
        <v>37621</v>
      </c>
      <c r="H353" t="s">
        <v>836</v>
      </c>
    </row>
    <row r="354" spans="1:8" x14ac:dyDescent="0.25">
      <c r="A354" t="str">
        <f>"55016240/51654"</f>
        <v>55016240/51654</v>
      </c>
      <c r="B354" t="s">
        <v>13</v>
      </c>
      <c r="C354" t="s">
        <v>837</v>
      </c>
      <c r="D354" t="s">
        <v>10</v>
      </c>
      <c r="E354" t="s">
        <v>15</v>
      </c>
      <c r="F354" s="1">
        <v>37257</v>
      </c>
      <c r="G354" s="1">
        <v>37986</v>
      </c>
      <c r="H354" t="s">
        <v>838</v>
      </c>
    </row>
    <row r="355" spans="1:8" x14ac:dyDescent="0.25">
      <c r="A355" t="str">
        <f>"55016240/51636"</f>
        <v>55016240/51636</v>
      </c>
      <c r="B355" t="s">
        <v>13</v>
      </c>
      <c r="C355" t="s">
        <v>839</v>
      </c>
      <c r="D355" t="s">
        <v>10</v>
      </c>
      <c r="E355" t="s">
        <v>15</v>
      </c>
      <c r="F355" s="1">
        <v>37257</v>
      </c>
      <c r="G355" s="1">
        <v>37621</v>
      </c>
      <c r="H355" t="s">
        <v>840</v>
      </c>
    </row>
    <row r="356" spans="1:8" x14ac:dyDescent="0.25">
      <c r="A356" t="str">
        <f>"55016240/51568"</f>
        <v>55016240/51568</v>
      </c>
      <c r="B356" t="s">
        <v>13</v>
      </c>
      <c r="C356" t="s">
        <v>841</v>
      </c>
      <c r="D356" t="s">
        <v>10</v>
      </c>
      <c r="E356" t="s">
        <v>15</v>
      </c>
      <c r="F356" s="1">
        <v>37257</v>
      </c>
      <c r="G356" s="1">
        <v>37621</v>
      </c>
      <c r="H356" t="s">
        <v>597</v>
      </c>
    </row>
    <row r="357" spans="1:8" x14ac:dyDescent="0.25">
      <c r="A357" t="str">
        <f>"55016240/51534"</f>
        <v>55016240/51534</v>
      </c>
      <c r="B357" t="s">
        <v>13</v>
      </c>
      <c r="C357" t="s">
        <v>842</v>
      </c>
      <c r="D357" t="s">
        <v>10</v>
      </c>
      <c r="E357" t="s">
        <v>15</v>
      </c>
      <c r="F357" s="1">
        <v>37257</v>
      </c>
      <c r="G357" s="1">
        <v>37621</v>
      </c>
      <c r="H357" t="s">
        <v>843</v>
      </c>
    </row>
    <row r="358" spans="1:8" x14ac:dyDescent="0.25">
      <c r="A358" t="str">
        <f>"2006/0518/51"</f>
        <v>2006/0518/51</v>
      </c>
      <c r="B358" t="s">
        <v>260</v>
      </c>
      <c r="C358" t="s">
        <v>844</v>
      </c>
      <c r="D358" t="s">
        <v>29</v>
      </c>
      <c r="E358" t="s">
        <v>64</v>
      </c>
      <c r="F358" s="1">
        <v>38825</v>
      </c>
      <c r="G358" s="1">
        <v>39070</v>
      </c>
      <c r="H358" t="s">
        <v>65</v>
      </c>
    </row>
    <row r="359" spans="1:8" x14ac:dyDescent="0.25">
      <c r="A359" t="str">
        <f>"2006/0518/50"</f>
        <v>2006/0518/50</v>
      </c>
      <c r="B359" t="s">
        <v>260</v>
      </c>
      <c r="C359" t="s">
        <v>845</v>
      </c>
      <c r="D359" t="s">
        <v>29</v>
      </c>
      <c r="E359" t="s">
        <v>64</v>
      </c>
      <c r="F359" s="1">
        <v>38825</v>
      </c>
      <c r="G359" s="1">
        <v>39055</v>
      </c>
      <c r="H359" t="s">
        <v>65</v>
      </c>
    </row>
    <row r="360" spans="1:8" x14ac:dyDescent="0.25">
      <c r="A360" t="str">
        <f>"55015147/49993"</f>
        <v>55015147/49993</v>
      </c>
      <c r="B360" t="s">
        <v>846</v>
      </c>
      <c r="C360" t="s">
        <v>847</v>
      </c>
      <c r="D360" t="s">
        <v>10</v>
      </c>
      <c r="E360" t="s">
        <v>11</v>
      </c>
      <c r="F360" s="1">
        <v>37257</v>
      </c>
      <c r="G360" s="1">
        <v>37621</v>
      </c>
      <c r="H360" t="s">
        <v>848</v>
      </c>
    </row>
    <row r="361" spans="1:8" x14ac:dyDescent="0.25">
      <c r="A361" t="str">
        <f>"55010189/49236"</f>
        <v>55010189/49236</v>
      </c>
      <c r="B361" t="s">
        <v>849</v>
      </c>
      <c r="C361" s="3" t="s">
        <v>850</v>
      </c>
      <c r="D361" t="s">
        <v>10</v>
      </c>
      <c r="E361" t="s">
        <v>130</v>
      </c>
      <c r="F361" s="1">
        <v>37257</v>
      </c>
      <c r="G361" s="1">
        <v>37621</v>
      </c>
      <c r="H361" t="s">
        <v>851</v>
      </c>
    </row>
    <row r="362" spans="1:8" x14ac:dyDescent="0.25">
      <c r="A362" t="str">
        <f>"2006/0518/49"</f>
        <v>2006/0518/49</v>
      </c>
      <c r="B362" t="s">
        <v>260</v>
      </c>
      <c r="C362" t="s">
        <v>852</v>
      </c>
      <c r="D362" t="s">
        <v>29</v>
      </c>
      <c r="E362" t="s">
        <v>64</v>
      </c>
      <c r="F362" s="1">
        <v>39083</v>
      </c>
      <c r="G362" s="1">
        <v>39447</v>
      </c>
      <c r="H362" t="s">
        <v>853</v>
      </c>
    </row>
    <row r="363" spans="1:8" x14ac:dyDescent="0.25">
      <c r="A363" t="str">
        <f>"10161/48471"</f>
        <v>10161/48471</v>
      </c>
      <c r="B363" t="s">
        <v>854</v>
      </c>
      <c r="C363" t="s">
        <v>855</v>
      </c>
      <c r="D363" t="s">
        <v>10</v>
      </c>
      <c r="E363" t="s">
        <v>73</v>
      </c>
      <c r="F363" s="1">
        <v>37257</v>
      </c>
      <c r="G363" s="1">
        <v>37986</v>
      </c>
      <c r="H363" t="s">
        <v>856</v>
      </c>
    </row>
    <row r="364" spans="1:8" x14ac:dyDescent="0.25">
      <c r="A364" t="str">
        <f>"55000834/48356"</f>
        <v>55000834/48356</v>
      </c>
      <c r="B364" t="s">
        <v>813</v>
      </c>
      <c r="C364" t="s">
        <v>857</v>
      </c>
      <c r="D364" t="s">
        <v>10</v>
      </c>
      <c r="E364" t="s">
        <v>130</v>
      </c>
      <c r="F364" s="1">
        <v>37257</v>
      </c>
      <c r="G364" s="1">
        <v>37986</v>
      </c>
      <c r="H364" t="s">
        <v>858</v>
      </c>
    </row>
    <row r="365" spans="1:8" x14ac:dyDescent="0.25">
      <c r="A365" t="str">
        <f>"55009334/48298"</f>
        <v>55009334/48298</v>
      </c>
      <c r="B365" t="s">
        <v>605</v>
      </c>
      <c r="C365" t="s">
        <v>859</v>
      </c>
      <c r="D365" t="s">
        <v>10</v>
      </c>
      <c r="E365" t="s">
        <v>130</v>
      </c>
      <c r="F365" s="1">
        <v>37257</v>
      </c>
      <c r="G365" s="1">
        <v>37621</v>
      </c>
      <c r="H365" t="s">
        <v>860</v>
      </c>
    </row>
    <row r="366" spans="1:8" x14ac:dyDescent="0.25">
      <c r="A366" t="str">
        <f>"2006/0518/48"</f>
        <v>2006/0518/48</v>
      </c>
      <c r="B366" t="s">
        <v>260</v>
      </c>
      <c r="C366" t="s">
        <v>861</v>
      </c>
      <c r="D366" t="s">
        <v>29</v>
      </c>
      <c r="E366" t="s">
        <v>64</v>
      </c>
      <c r="F366" s="1">
        <v>38825</v>
      </c>
      <c r="G366" s="1">
        <v>39063</v>
      </c>
      <c r="H366" t="s">
        <v>65</v>
      </c>
    </row>
    <row r="367" spans="1:8" x14ac:dyDescent="0.25">
      <c r="A367" t="str">
        <f>"47283/47283"</f>
        <v>47283/47283</v>
      </c>
      <c r="B367" t="s">
        <v>862</v>
      </c>
      <c r="C367" t="s">
        <v>863</v>
      </c>
      <c r="D367" t="s">
        <v>10</v>
      </c>
      <c r="E367" t="s">
        <v>73</v>
      </c>
      <c r="F367" s="1">
        <v>37135</v>
      </c>
      <c r="G367" s="1">
        <v>37256</v>
      </c>
      <c r="H367" t="s">
        <v>864</v>
      </c>
    </row>
    <row r="368" spans="1:8" x14ac:dyDescent="0.25">
      <c r="A368" t="str">
        <f>"2006/0518/47"</f>
        <v>2006/0518/47</v>
      </c>
      <c r="B368" t="s">
        <v>260</v>
      </c>
      <c r="C368" t="s">
        <v>865</v>
      </c>
      <c r="D368" t="s">
        <v>29</v>
      </c>
      <c r="E368" t="s">
        <v>64</v>
      </c>
      <c r="F368" s="1">
        <v>38825</v>
      </c>
      <c r="G368" s="1">
        <v>39069</v>
      </c>
      <c r="H368" t="s">
        <v>65</v>
      </c>
    </row>
    <row r="369" spans="1:8" x14ac:dyDescent="0.25">
      <c r="A369" t="str">
        <f>"55001191/46142"</f>
        <v>55001191/46142</v>
      </c>
      <c r="B369" t="s">
        <v>447</v>
      </c>
      <c r="C369" t="s">
        <v>866</v>
      </c>
      <c r="D369" t="s">
        <v>10</v>
      </c>
      <c r="E369" t="s">
        <v>73</v>
      </c>
      <c r="F369" s="1">
        <v>37257</v>
      </c>
      <c r="G369" s="1">
        <v>37621</v>
      </c>
      <c r="H369" t="s">
        <v>867</v>
      </c>
    </row>
    <row r="370" spans="1:8" x14ac:dyDescent="0.25">
      <c r="A370" t="str">
        <f>"2006/0518/46"</f>
        <v>2006/0518/46</v>
      </c>
      <c r="B370" t="s">
        <v>260</v>
      </c>
      <c r="C370" t="s">
        <v>868</v>
      </c>
      <c r="D370" t="s">
        <v>29</v>
      </c>
      <c r="E370" t="s">
        <v>64</v>
      </c>
      <c r="F370" s="1">
        <v>38825</v>
      </c>
      <c r="G370" s="1">
        <v>39049</v>
      </c>
      <c r="H370" t="s">
        <v>65</v>
      </c>
    </row>
    <row r="371" spans="1:8" x14ac:dyDescent="0.25">
      <c r="A371" t="str">
        <f>"45299/45299"</f>
        <v>45299/45299</v>
      </c>
      <c r="B371" t="s">
        <v>869</v>
      </c>
      <c r="C371" t="s">
        <v>870</v>
      </c>
      <c r="D371" t="s">
        <v>10</v>
      </c>
      <c r="E371" t="s">
        <v>227</v>
      </c>
      <c r="F371" s="1">
        <v>37226</v>
      </c>
      <c r="G371" s="1">
        <v>38352</v>
      </c>
      <c r="H371" t="s">
        <v>871</v>
      </c>
    </row>
    <row r="372" spans="1:8" x14ac:dyDescent="0.25">
      <c r="A372" t="str">
        <f>"2006/0518/45"</f>
        <v>2006/0518/45</v>
      </c>
      <c r="B372" t="s">
        <v>260</v>
      </c>
      <c r="C372" t="s">
        <v>872</v>
      </c>
      <c r="D372" t="s">
        <v>29</v>
      </c>
      <c r="E372" t="s">
        <v>64</v>
      </c>
      <c r="F372" s="1">
        <v>38825</v>
      </c>
      <c r="G372" s="1">
        <v>39048</v>
      </c>
      <c r="H372" t="s">
        <v>65</v>
      </c>
    </row>
    <row r="373" spans="1:8" x14ac:dyDescent="0.25">
      <c r="A373" t="str">
        <f>"55015483/44623"</f>
        <v>55015483/44623</v>
      </c>
      <c r="B373" t="s">
        <v>873</v>
      </c>
      <c r="C373" t="s">
        <v>874</v>
      </c>
      <c r="D373" t="s">
        <v>10</v>
      </c>
      <c r="E373" t="s">
        <v>227</v>
      </c>
      <c r="F373" s="1">
        <v>37257</v>
      </c>
      <c r="G373" s="1">
        <v>37621</v>
      </c>
      <c r="H373" t="s">
        <v>875</v>
      </c>
    </row>
    <row r="374" spans="1:8" x14ac:dyDescent="0.25">
      <c r="A374" t="str">
        <f>"2006/0518/44"</f>
        <v>2006/0518/44</v>
      </c>
      <c r="B374" t="s">
        <v>260</v>
      </c>
      <c r="C374" t="s">
        <v>876</v>
      </c>
      <c r="D374" t="s">
        <v>29</v>
      </c>
      <c r="E374" t="s">
        <v>64</v>
      </c>
      <c r="F374" s="1">
        <v>38825</v>
      </c>
      <c r="G374" s="1">
        <v>39056</v>
      </c>
      <c r="H374" t="s">
        <v>65</v>
      </c>
    </row>
    <row r="375" spans="1:8" x14ac:dyDescent="0.25">
      <c r="A375" t="str">
        <f>"2006/0518/43"</f>
        <v>2006/0518/43</v>
      </c>
      <c r="B375" t="s">
        <v>260</v>
      </c>
      <c r="C375" t="s">
        <v>877</v>
      </c>
      <c r="D375" t="s">
        <v>29</v>
      </c>
      <c r="E375" t="s">
        <v>64</v>
      </c>
      <c r="F375" s="1">
        <v>38825</v>
      </c>
      <c r="G375" s="1">
        <v>39062</v>
      </c>
      <c r="H375" t="s">
        <v>65</v>
      </c>
    </row>
    <row r="376" spans="1:8" x14ac:dyDescent="0.25">
      <c r="A376" t="str">
        <f>"2006/0518/42"</f>
        <v>2006/0518/42</v>
      </c>
      <c r="B376" t="s">
        <v>260</v>
      </c>
      <c r="C376" t="s">
        <v>878</v>
      </c>
      <c r="D376" t="s">
        <v>29</v>
      </c>
      <c r="E376" t="s">
        <v>64</v>
      </c>
      <c r="F376" s="1">
        <v>38825</v>
      </c>
      <c r="G376" s="1">
        <v>39042</v>
      </c>
      <c r="H376" t="s">
        <v>65</v>
      </c>
    </row>
    <row r="377" spans="1:8" x14ac:dyDescent="0.25">
      <c r="A377" t="str">
        <f>"2006/0518/41"</f>
        <v>2006/0518/41</v>
      </c>
      <c r="B377" t="s">
        <v>260</v>
      </c>
      <c r="C377" t="s">
        <v>879</v>
      </c>
      <c r="D377" t="s">
        <v>29</v>
      </c>
      <c r="E377" t="s">
        <v>64</v>
      </c>
      <c r="F377" s="1">
        <v>38825</v>
      </c>
      <c r="G377" s="1">
        <v>39041</v>
      </c>
      <c r="H377" t="s">
        <v>65</v>
      </c>
    </row>
    <row r="378" spans="1:8" x14ac:dyDescent="0.25">
      <c r="A378" t="str">
        <f>"55015669/4014"</f>
        <v>55015669/4014</v>
      </c>
      <c r="B378" t="s">
        <v>827</v>
      </c>
      <c r="C378" t="s">
        <v>880</v>
      </c>
      <c r="D378" t="s">
        <v>10</v>
      </c>
      <c r="E378" t="s">
        <v>15</v>
      </c>
      <c r="F378" s="1">
        <v>37257</v>
      </c>
      <c r="G378" s="1">
        <v>38336</v>
      </c>
      <c r="H378" t="s">
        <v>881</v>
      </c>
    </row>
    <row r="379" spans="1:8" x14ac:dyDescent="0.25">
      <c r="A379" t="str">
        <f>"2006/0518/40"</f>
        <v>2006/0518/40</v>
      </c>
      <c r="B379" t="s">
        <v>260</v>
      </c>
      <c r="C379" t="s">
        <v>882</v>
      </c>
      <c r="D379" t="s">
        <v>29</v>
      </c>
      <c r="E379" t="s">
        <v>64</v>
      </c>
      <c r="F379" s="1">
        <v>38825</v>
      </c>
      <c r="G379" s="1">
        <v>39035</v>
      </c>
      <c r="H379" t="s">
        <v>65</v>
      </c>
    </row>
    <row r="380" spans="1:8" x14ac:dyDescent="0.25">
      <c r="A380" t="str">
        <f>"2006/0518/39"</f>
        <v>2006/0518/39</v>
      </c>
      <c r="B380" t="s">
        <v>260</v>
      </c>
      <c r="C380" t="s">
        <v>883</v>
      </c>
      <c r="D380" t="s">
        <v>29</v>
      </c>
      <c r="E380" t="s">
        <v>64</v>
      </c>
      <c r="F380" s="1">
        <v>38825</v>
      </c>
      <c r="G380" s="1">
        <v>39034</v>
      </c>
      <c r="H380" t="s">
        <v>65</v>
      </c>
    </row>
    <row r="381" spans="1:8" x14ac:dyDescent="0.25">
      <c r="A381" t="str">
        <f>"55017026/38790"</f>
        <v>55017026/38790</v>
      </c>
      <c r="B381" t="s">
        <v>450</v>
      </c>
      <c r="C381" t="s">
        <v>884</v>
      </c>
      <c r="D381" t="s">
        <v>10</v>
      </c>
      <c r="E381" t="s">
        <v>73</v>
      </c>
      <c r="F381" s="1">
        <v>37257</v>
      </c>
      <c r="G381" s="1">
        <v>37986</v>
      </c>
      <c r="H381" t="s">
        <v>885</v>
      </c>
    </row>
    <row r="382" spans="1:8" x14ac:dyDescent="0.25">
      <c r="A382" t="str">
        <f>"2006/0518/38"</f>
        <v>2006/0518/38</v>
      </c>
      <c r="B382" t="s">
        <v>260</v>
      </c>
      <c r="C382" t="s">
        <v>886</v>
      </c>
      <c r="D382" t="s">
        <v>29</v>
      </c>
      <c r="E382" t="s">
        <v>64</v>
      </c>
      <c r="F382" s="1">
        <v>38825</v>
      </c>
      <c r="G382" s="1">
        <v>39021</v>
      </c>
      <c r="H382" t="s">
        <v>65</v>
      </c>
    </row>
    <row r="383" spans="1:8" x14ac:dyDescent="0.25">
      <c r="A383" t="str">
        <f>"37841/37841"</f>
        <v>37841/37841</v>
      </c>
      <c r="B383" t="s">
        <v>887</v>
      </c>
      <c r="C383" t="s">
        <v>888</v>
      </c>
      <c r="D383" t="s">
        <v>10</v>
      </c>
      <c r="E383" t="s">
        <v>73</v>
      </c>
      <c r="F383" s="1">
        <v>37165</v>
      </c>
      <c r="G383" s="1">
        <v>37287</v>
      </c>
      <c r="H383" t="s">
        <v>889</v>
      </c>
    </row>
    <row r="384" spans="1:8" x14ac:dyDescent="0.25">
      <c r="A384" t="str">
        <f>"37354/37356"</f>
        <v>37354/37356</v>
      </c>
      <c r="B384" t="s">
        <v>890</v>
      </c>
      <c r="D384" t="s">
        <v>10</v>
      </c>
      <c r="E384" t="s">
        <v>60</v>
      </c>
      <c r="F384" s="1">
        <v>37012</v>
      </c>
      <c r="G384" s="1">
        <v>38352</v>
      </c>
      <c r="H384" t="s">
        <v>891</v>
      </c>
    </row>
    <row r="385" spans="1:8" x14ac:dyDescent="0.25">
      <c r="A385" t="str">
        <f>"2006/0518/37"</f>
        <v>2006/0518/37</v>
      </c>
      <c r="B385" t="s">
        <v>260</v>
      </c>
      <c r="C385" t="s">
        <v>892</v>
      </c>
      <c r="D385" t="s">
        <v>29</v>
      </c>
      <c r="E385" t="s">
        <v>64</v>
      </c>
      <c r="F385" s="1">
        <v>38825</v>
      </c>
      <c r="G385" s="1">
        <v>39027</v>
      </c>
      <c r="H385" t="s">
        <v>65</v>
      </c>
    </row>
    <row r="386" spans="1:8" x14ac:dyDescent="0.25">
      <c r="A386" t="str">
        <f>"3642/3643"</f>
        <v>3642/3643</v>
      </c>
      <c r="B386" t="s">
        <v>893</v>
      </c>
      <c r="C386" t="s">
        <v>894</v>
      </c>
      <c r="D386" t="s">
        <v>10</v>
      </c>
      <c r="E386" t="s">
        <v>21</v>
      </c>
      <c r="F386" s="1">
        <v>37987</v>
      </c>
      <c r="G386" s="1">
        <v>38717</v>
      </c>
      <c r="H386" t="s">
        <v>895</v>
      </c>
    </row>
    <row r="387" spans="1:8" x14ac:dyDescent="0.25">
      <c r="A387" t="str">
        <f>"3642/3642"</f>
        <v>3642/3642</v>
      </c>
      <c r="B387" t="s">
        <v>896</v>
      </c>
      <c r="D387" t="s">
        <v>10</v>
      </c>
      <c r="E387" t="s">
        <v>21</v>
      </c>
      <c r="F387" s="1">
        <v>37177</v>
      </c>
      <c r="G387" s="1">
        <v>37986</v>
      </c>
      <c r="H387" t="s">
        <v>897</v>
      </c>
    </row>
    <row r="388" spans="1:8" x14ac:dyDescent="0.25">
      <c r="A388" t="str">
        <f>"2006/0518/36"</f>
        <v>2006/0518/36</v>
      </c>
      <c r="B388" t="s">
        <v>260</v>
      </c>
      <c r="C388" t="s">
        <v>898</v>
      </c>
      <c r="D388" t="s">
        <v>29</v>
      </c>
      <c r="E388" t="s">
        <v>64</v>
      </c>
      <c r="F388" s="1">
        <v>38825</v>
      </c>
      <c r="G388" s="1">
        <v>39028</v>
      </c>
      <c r="H388" t="s">
        <v>65</v>
      </c>
    </row>
    <row r="389" spans="1:8" x14ac:dyDescent="0.25">
      <c r="A389" t="str">
        <f>"2006/0518/35"</f>
        <v>2006/0518/35</v>
      </c>
      <c r="B389" t="s">
        <v>260</v>
      </c>
      <c r="C389" t="s">
        <v>899</v>
      </c>
      <c r="D389" t="s">
        <v>29</v>
      </c>
      <c r="E389" t="s">
        <v>64</v>
      </c>
      <c r="F389" s="1">
        <v>38825</v>
      </c>
      <c r="G389" s="1">
        <v>39013</v>
      </c>
      <c r="H389" t="s">
        <v>65</v>
      </c>
    </row>
    <row r="390" spans="1:8" x14ac:dyDescent="0.25">
      <c r="A390" t="str">
        <f>"2006/0518/34"</f>
        <v>2006/0518/34</v>
      </c>
      <c r="B390" t="s">
        <v>260</v>
      </c>
      <c r="C390" t="s">
        <v>900</v>
      </c>
      <c r="D390" t="s">
        <v>29</v>
      </c>
      <c r="E390" t="s">
        <v>64</v>
      </c>
      <c r="F390" s="1">
        <v>38825</v>
      </c>
      <c r="G390" s="1">
        <v>39006</v>
      </c>
      <c r="H390" t="s">
        <v>65</v>
      </c>
    </row>
    <row r="391" spans="1:8" x14ac:dyDescent="0.25">
      <c r="A391" t="str">
        <f>"33606/33606"</f>
        <v>33606/33606</v>
      </c>
      <c r="B391" t="s">
        <v>901</v>
      </c>
      <c r="C391" t="s">
        <v>902</v>
      </c>
      <c r="D391" t="s">
        <v>10</v>
      </c>
      <c r="E391" t="s">
        <v>73</v>
      </c>
      <c r="F391" s="1">
        <v>36982</v>
      </c>
      <c r="G391" s="1">
        <v>37986</v>
      </c>
      <c r="H391" t="s">
        <v>903</v>
      </c>
    </row>
    <row r="392" spans="1:8" x14ac:dyDescent="0.25">
      <c r="A392" t="str">
        <f>"2006/0518/33"</f>
        <v>2006/0518/33</v>
      </c>
      <c r="B392" t="s">
        <v>260</v>
      </c>
      <c r="C392" t="s">
        <v>904</v>
      </c>
      <c r="D392" t="s">
        <v>29</v>
      </c>
      <c r="E392" t="s">
        <v>64</v>
      </c>
      <c r="F392" s="1">
        <v>38825</v>
      </c>
      <c r="G392" s="1">
        <v>38992</v>
      </c>
      <c r="H392" t="s">
        <v>65</v>
      </c>
    </row>
    <row r="393" spans="1:8" x14ac:dyDescent="0.25">
      <c r="A393" t="str">
        <f>"2006/0518/32"</f>
        <v>2006/0518/32</v>
      </c>
      <c r="B393" t="s">
        <v>260</v>
      </c>
      <c r="C393" t="s">
        <v>905</v>
      </c>
      <c r="D393" t="s">
        <v>29</v>
      </c>
      <c r="E393" t="s">
        <v>64</v>
      </c>
      <c r="F393" s="1">
        <v>38825</v>
      </c>
      <c r="G393" s="1">
        <v>39007</v>
      </c>
      <c r="H393" t="s">
        <v>65</v>
      </c>
    </row>
    <row r="394" spans="1:8" x14ac:dyDescent="0.25">
      <c r="A394" t="str">
        <f>"2006/0518/31"</f>
        <v>2006/0518/31</v>
      </c>
      <c r="B394" t="s">
        <v>260</v>
      </c>
      <c r="C394" t="s">
        <v>906</v>
      </c>
      <c r="D394" t="s">
        <v>29</v>
      </c>
      <c r="E394" t="s">
        <v>64</v>
      </c>
      <c r="F394" s="1">
        <v>38825</v>
      </c>
      <c r="G394" s="1">
        <v>39013</v>
      </c>
      <c r="H394" t="s">
        <v>65</v>
      </c>
    </row>
    <row r="395" spans="1:8" x14ac:dyDescent="0.25">
      <c r="A395" t="str">
        <f>"2006/0518/30"</f>
        <v>2006/0518/30</v>
      </c>
      <c r="B395" t="s">
        <v>260</v>
      </c>
      <c r="C395" t="s">
        <v>907</v>
      </c>
      <c r="D395" t="s">
        <v>29</v>
      </c>
      <c r="E395" t="s">
        <v>64</v>
      </c>
      <c r="F395" s="1">
        <v>38972</v>
      </c>
      <c r="G395" s="1">
        <v>38972</v>
      </c>
      <c r="H395" t="s">
        <v>65</v>
      </c>
    </row>
    <row r="396" spans="1:8" x14ac:dyDescent="0.25">
      <c r="A396" t="str">
        <f>"2006/0518/29"</f>
        <v>2006/0518/29</v>
      </c>
      <c r="B396" t="s">
        <v>260</v>
      </c>
      <c r="C396" t="s">
        <v>908</v>
      </c>
      <c r="D396" t="s">
        <v>29</v>
      </c>
      <c r="E396" t="s">
        <v>64</v>
      </c>
      <c r="F396" s="1">
        <v>38825</v>
      </c>
      <c r="G396" s="1">
        <v>39000</v>
      </c>
      <c r="H396" t="s">
        <v>65</v>
      </c>
    </row>
    <row r="397" spans="1:8" x14ac:dyDescent="0.25">
      <c r="A397" t="str">
        <f>"55009955/285"</f>
        <v>55009955/285</v>
      </c>
      <c r="B397" t="s">
        <v>909</v>
      </c>
      <c r="D397" t="s">
        <v>10</v>
      </c>
      <c r="E397" t="s">
        <v>82</v>
      </c>
      <c r="F397" s="1">
        <v>37257</v>
      </c>
      <c r="G397" s="1">
        <v>37986</v>
      </c>
      <c r="H397" t="s">
        <v>910</v>
      </c>
    </row>
    <row r="398" spans="1:8" x14ac:dyDescent="0.25">
      <c r="A398" t="str">
        <f>"2006/0518/28"</f>
        <v>2006/0518/28</v>
      </c>
      <c r="B398" t="s">
        <v>260</v>
      </c>
      <c r="C398" t="s">
        <v>911</v>
      </c>
      <c r="D398" t="s">
        <v>29</v>
      </c>
      <c r="E398" t="s">
        <v>64</v>
      </c>
      <c r="F398" s="1">
        <v>38825</v>
      </c>
      <c r="G398" s="1">
        <v>38993</v>
      </c>
      <c r="H398" t="s">
        <v>65</v>
      </c>
    </row>
    <row r="399" spans="1:8" x14ac:dyDescent="0.25">
      <c r="A399" t="str">
        <f>"2180/27419"</f>
        <v>2180/27419</v>
      </c>
      <c r="B399" t="s">
        <v>912</v>
      </c>
      <c r="C399" t="s">
        <v>913</v>
      </c>
      <c r="D399" t="s">
        <v>10</v>
      </c>
      <c r="E399" t="s">
        <v>21</v>
      </c>
      <c r="F399" s="1">
        <v>38718</v>
      </c>
      <c r="G399" s="1">
        <v>39082</v>
      </c>
      <c r="H399" t="s">
        <v>914</v>
      </c>
    </row>
    <row r="400" spans="1:8" x14ac:dyDescent="0.25">
      <c r="A400" t="str">
        <f>"2006/0518/27"</f>
        <v>2006/0518/27</v>
      </c>
      <c r="B400" t="s">
        <v>260</v>
      </c>
      <c r="C400" t="s">
        <v>915</v>
      </c>
      <c r="D400" t="s">
        <v>29</v>
      </c>
      <c r="E400" t="s">
        <v>64</v>
      </c>
      <c r="F400" s="1">
        <v>38825</v>
      </c>
      <c r="G400" s="1">
        <v>38986</v>
      </c>
      <c r="H400" t="s">
        <v>65</v>
      </c>
    </row>
    <row r="401" spans="1:8" x14ac:dyDescent="0.25">
      <c r="A401" t="str">
        <f>"2006/0518/26"</f>
        <v>2006/0518/26</v>
      </c>
      <c r="B401" t="s">
        <v>260</v>
      </c>
      <c r="C401" t="s">
        <v>916</v>
      </c>
      <c r="D401" t="s">
        <v>29</v>
      </c>
      <c r="E401" t="s">
        <v>64</v>
      </c>
      <c r="F401" s="1">
        <v>38825</v>
      </c>
      <c r="G401" s="1">
        <v>38985</v>
      </c>
      <c r="H401" t="s">
        <v>65</v>
      </c>
    </row>
    <row r="402" spans="1:8" x14ac:dyDescent="0.25">
      <c r="A402" t="str">
        <f>"2006/0518/25"</f>
        <v>2006/0518/25</v>
      </c>
      <c r="B402" t="s">
        <v>260</v>
      </c>
      <c r="C402" t="s">
        <v>917</v>
      </c>
      <c r="D402" t="s">
        <v>29</v>
      </c>
      <c r="E402" t="s">
        <v>64</v>
      </c>
      <c r="F402" s="1">
        <v>38978</v>
      </c>
      <c r="G402" s="1">
        <v>38978</v>
      </c>
      <c r="H402" t="s">
        <v>65</v>
      </c>
    </row>
    <row r="403" spans="1:8" x14ac:dyDescent="0.25">
      <c r="A403" t="str">
        <f>"24757/24757"</f>
        <v>24757/24757</v>
      </c>
      <c r="B403" t="s">
        <v>918</v>
      </c>
      <c r="D403" t="s">
        <v>10</v>
      </c>
      <c r="E403" t="s">
        <v>151</v>
      </c>
      <c r="F403" s="1">
        <v>37257</v>
      </c>
      <c r="G403" s="1">
        <v>37986</v>
      </c>
      <c r="H403" t="s">
        <v>919</v>
      </c>
    </row>
    <row r="404" spans="1:8" x14ac:dyDescent="0.25">
      <c r="A404" t="str">
        <f>"22976/24383"</f>
        <v>22976/24383</v>
      </c>
      <c r="B404" t="s">
        <v>920</v>
      </c>
      <c r="D404" t="s">
        <v>10</v>
      </c>
      <c r="E404" t="s">
        <v>77</v>
      </c>
      <c r="F404" s="1">
        <v>37622</v>
      </c>
      <c r="G404" s="1">
        <v>37986</v>
      </c>
      <c r="H404" t="s">
        <v>921</v>
      </c>
    </row>
    <row r="405" spans="1:8" x14ac:dyDescent="0.25">
      <c r="A405" t="str">
        <f>"21996/24222"</f>
        <v>21996/24222</v>
      </c>
      <c r="B405" t="s">
        <v>922</v>
      </c>
      <c r="C405" t="s">
        <v>923</v>
      </c>
      <c r="D405" t="s">
        <v>10</v>
      </c>
      <c r="E405" t="s">
        <v>73</v>
      </c>
      <c r="F405" s="1">
        <v>37257</v>
      </c>
      <c r="G405" s="1">
        <v>37986</v>
      </c>
      <c r="H405" t="s">
        <v>924</v>
      </c>
    </row>
    <row r="406" spans="1:8" x14ac:dyDescent="0.25">
      <c r="A406" t="str">
        <f>"2006/0518/24"</f>
        <v>2006/0518/24</v>
      </c>
      <c r="B406" t="s">
        <v>260</v>
      </c>
      <c r="C406" t="s">
        <v>925</v>
      </c>
      <c r="D406" t="s">
        <v>29</v>
      </c>
      <c r="E406" t="s">
        <v>64</v>
      </c>
      <c r="F406" s="1">
        <v>38951</v>
      </c>
      <c r="G406" s="1">
        <v>38964</v>
      </c>
      <c r="H406" t="s">
        <v>65</v>
      </c>
    </row>
    <row r="407" spans="1:8" x14ac:dyDescent="0.25">
      <c r="A407" t="str">
        <f>"2006/0518/23"</f>
        <v>2006/0518/23</v>
      </c>
      <c r="B407" t="s">
        <v>260</v>
      </c>
      <c r="C407" t="s">
        <v>926</v>
      </c>
      <c r="D407" t="s">
        <v>29</v>
      </c>
      <c r="E407" t="s">
        <v>64</v>
      </c>
      <c r="F407" s="1">
        <v>38951</v>
      </c>
      <c r="G407" s="1">
        <v>38960</v>
      </c>
      <c r="H407" t="s">
        <v>65</v>
      </c>
    </row>
    <row r="408" spans="1:8" x14ac:dyDescent="0.25">
      <c r="A408" t="str">
        <f>"22059/22059"</f>
        <v>22059/22059</v>
      </c>
      <c r="B408" t="s">
        <v>927</v>
      </c>
      <c r="D408" t="s">
        <v>10</v>
      </c>
      <c r="E408" t="s">
        <v>73</v>
      </c>
      <c r="F408" s="1">
        <v>37257</v>
      </c>
      <c r="G408" s="1">
        <v>37986</v>
      </c>
      <c r="H408" t="s">
        <v>928</v>
      </c>
    </row>
    <row r="409" spans="1:8" x14ac:dyDescent="0.25">
      <c r="A409" t="str">
        <f>"21996/22040"</f>
        <v>21996/22040</v>
      </c>
      <c r="B409" t="s">
        <v>922</v>
      </c>
      <c r="D409" t="s">
        <v>10</v>
      </c>
      <c r="E409" t="s">
        <v>73</v>
      </c>
      <c r="F409" s="1">
        <v>37226</v>
      </c>
      <c r="G409" s="1">
        <v>37256</v>
      </c>
      <c r="H409" t="s">
        <v>929</v>
      </c>
    </row>
    <row r="410" spans="1:8" x14ac:dyDescent="0.25">
      <c r="A410" t="str">
        <f>"2006/0518/22"</f>
        <v>2006/0518/22</v>
      </c>
      <c r="B410" t="s">
        <v>260</v>
      </c>
      <c r="C410" t="s">
        <v>930</v>
      </c>
      <c r="D410" t="s">
        <v>29</v>
      </c>
      <c r="E410" t="s">
        <v>64</v>
      </c>
      <c r="F410" s="1">
        <v>38951</v>
      </c>
      <c r="G410" s="1">
        <v>38960</v>
      </c>
      <c r="H410" t="s">
        <v>65</v>
      </c>
    </row>
    <row r="411" spans="1:8" x14ac:dyDescent="0.25">
      <c r="A411" t="str">
        <f>"2006/0518/21"</f>
        <v>2006/0518/21</v>
      </c>
      <c r="B411" t="s">
        <v>260</v>
      </c>
      <c r="C411" t="s">
        <v>931</v>
      </c>
      <c r="D411" t="s">
        <v>29</v>
      </c>
      <c r="E411" t="s">
        <v>64</v>
      </c>
      <c r="F411" s="1">
        <v>38951</v>
      </c>
      <c r="G411" s="1">
        <v>38960</v>
      </c>
      <c r="H411" t="s">
        <v>65</v>
      </c>
    </row>
    <row r="412" spans="1:8" x14ac:dyDescent="0.25">
      <c r="A412" t="str">
        <f>"55014740/20670"</f>
        <v>55014740/20670</v>
      </c>
      <c r="B412" t="s">
        <v>932</v>
      </c>
      <c r="D412" t="s">
        <v>10</v>
      </c>
      <c r="E412" t="s">
        <v>60</v>
      </c>
      <c r="F412" s="1">
        <v>37622</v>
      </c>
      <c r="G412" s="1">
        <v>37986</v>
      </c>
      <c r="H412" t="s">
        <v>933</v>
      </c>
    </row>
    <row r="413" spans="1:8" x14ac:dyDescent="0.25">
      <c r="A413" t="str">
        <f>"2006/0518/20"</f>
        <v>2006/0518/20</v>
      </c>
      <c r="B413" t="s">
        <v>260</v>
      </c>
      <c r="C413" t="s">
        <v>934</v>
      </c>
      <c r="D413" t="s">
        <v>29</v>
      </c>
      <c r="E413" t="s">
        <v>64</v>
      </c>
      <c r="F413" s="1">
        <v>38929</v>
      </c>
      <c r="G413" s="1">
        <v>38929</v>
      </c>
      <c r="H413" t="s">
        <v>65</v>
      </c>
    </row>
    <row r="414" spans="1:8" x14ac:dyDescent="0.25">
      <c r="A414" t="str">
        <f>"2006/0518/19"</f>
        <v>2006/0518/19</v>
      </c>
      <c r="B414" t="s">
        <v>260</v>
      </c>
      <c r="C414" t="s">
        <v>935</v>
      </c>
      <c r="D414" t="s">
        <v>29</v>
      </c>
      <c r="E414" t="s">
        <v>64</v>
      </c>
      <c r="F414" s="1">
        <v>38936</v>
      </c>
      <c r="G414" s="1">
        <v>38960</v>
      </c>
      <c r="H414" t="s">
        <v>65</v>
      </c>
    </row>
    <row r="415" spans="1:8" x14ac:dyDescent="0.25">
      <c r="A415" t="str">
        <f>"2006/0518/18"</f>
        <v>2006/0518/18</v>
      </c>
      <c r="B415" t="s">
        <v>260</v>
      </c>
      <c r="C415" t="s">
        <v>936</v>
      </c>
      <c r="D415" t="s">
        <v>29</v>
      </c>
      <c r="E415" t="s">
        <v>64</v>
      </c>
      <c r="F415" s="1">
        <v>38929</v>
      </c>
      <c r="G415" s="1">
        <v>38929</v>
      </c>
      <c r="H415" t="s">
        <v>65</v>
      </c>
    </row>
    <row r="416" spans="1:8" x14ac:dyDescent="0.25">
      <c r="A416" t="str">
        <f>"16990/17500"</f>
        <v>16990/17500</v>
      </c>
      <c r="B416" t="s">
        <v>311</v>
      </c>
      <c r="D416" t="s">
        <v>10</v>
      </c>
      <c r="E416" t="s">
        <v>15</v>
      </c>
      <c r="F416" s="1">
        <v>37257</v>
      </c>
      <c r="G416" s="1">
        <v>37529</v>
      </c>
      <c r="H416" t="s">
        <v>937</v>
      </c>
    </row>
    <row r="417" spans="1:8" x14ac:dyDescent="0.25">
      <c r="A417" t="str">
        <f>"10896/17032"</f>
        <v>10896/17032</v>
      </c>
      <c r="B417" t="s">
        <v>938</v>
      </c>
      <c r="D417" t="s">
        <v>10</v>
      </c>
      <c r="E417" t="s">
        <v>15</v>
      </c>
      <c r="F417" s="1">
        <v>37257</v>
      </c>
      <c r="G417" s="1">
        <v>37621</v>
      </c>
      <c r="H417" t="s">
        <v>939</v>
      </c>
    </row>
    <row r="418" spans="1:8" x14ac:dyDescent="0.25">
      <c r="A418" t="str">
        <f>"2006/0518/17"</f>
        <v>2006/0518/17</v>
      </c>
      <c r="B418" t="s">
        <v>260</v>
      </c>
      <c r="C418" t="s">
        <v>940</v>
      </c>
      <c r="D418" t="s">
        <v>29</v>
      </c>
      <c r="E418" t="s">
        <v>64</v>
      </c>
      <c r="F418" s="1">
        <v>38922</v>
      </c>
      <c r="G418" s="1">
        <v>38923</v>
      </c>
      <c r="H418" t="s">
        <v>65</v>
      </c>
    </row>
    <row r="419" spans="1:8" x14ac:dyDescent="0.25">
      <c r="A419" t="str">
        <f>"16990/16990"</f>
        <v>16990/16990</v>
      </c>
      <c r="B419" t="s">
        <v>311</v>
      </c>
      <c r="D419" t="s">
        <v>10</v>
      </c>
      <c r="E419" t="s">
        <v>15</v>
      </c>
      <c r="F419" s="1">
        <v>37257</v>
      </c>
      <c r="G419" s="1">
        <v>37894</v>
      </c>
      <c r="H419" t="s">
        <v>941</v>
      </c>
    </row>
    <row r="420" spans="1:8" x14ac:dyDescent="0.25">
      <c r="A420" t="str">
        <f>"2006/0518/16"</f>
        <v>2006/0518/16</v>
      </c>
      <c r="B420" t="s">
        <v>260</v>
      </c>
      <c r="C420" t="s">
        <v>942</v>
      </c>
      <c r="D420" t="s">
        <v>29</v>
      </c>
      <c r="E420" t="s">
        <v>64</v>
      </c>
      <c r="F420" s="1">
        <v>38915</v>
      </c>
      <c r="G420" s="1">
        <v>38915</v>
      </c>
      <c r="H420" t="s">
        <v>65</v>
      </c>
    </row>
    <row r="421" spans="1:8" x14ac:dyDescent="0.25">
      <c r="A421" t="str">
        <f>"2006/0518/15"</f>
        <v>2006/0518/15</v>
      </c>
      <c r="B421" t="s">
        <v>260</v>
      </c>
      <c r="C421" t="s">
        <v>943</v>
      </c>
      <c r="D421" t="s">
        <v>29</v>
      </c>
      <c r="E421" t="s">
        <v>64</v>
      </c>
      <c r="F421" s="1">
        <v>38908</v>
      </c>
      <c r="G421" s="1">
        <v>38909</v>
      </c>
      <c r="H421" t="s">
        <v>65</v>
      </c>
    </row>
    <row r="422" spans="1:8" x14ac:dyDescent="0.25">
      <c r="A422" t="str">
        <f>"141296/141296"</f>
        <v>141296/141296</v>
      </c>
      <c r="B422" t="s">
        <v>330</v>
      </c>
      <c r="C422" t="s">
        <v>944</v>
      </c>
      <c r="D422" t="s">
        <v>10</v>
      </c>
      <c r="E422" t="s">
        <v>77</v>
      </c>
      <c r="F422" s="1">
        <v>37257</v>
      </c>
      <c r="G422" s="1">
        <v>37621</v>
      </c>
      <c r="H422" t="s">
        <v>945</v>
      </c>
    </row>
    <row r="423" spans="1:8" x14ac:dyDescent="0.25">
      <c r="A423" t="str">
        <f>"140735/140735"</f>
        <v>140735/140735</v>
      </c>
      <c r="B423" t="s">
        <v>946</v>
      </c>
      <c r="C423" t="s">
        <v>947</v>
      </c>
      <c r="D423" t="s">
        <v>10</v>
      </c>
      <c r="E423" t="s">
        <v>21</v>
      </c>
      <c r="F423" s="1">
        <v>37987</v>
      </c>
      <c r="G423" s="1">
        <v>38352</v>
      </c>
      <c r="H423" t="s">
        <v>948</v>
      </c>
    </row>
    <row r="424" spans="1:8" x14ac:dyDescent="0.25">
      <c r="A424" t="str">
        <f>"76965/140476"</f>
        <v>76965/140476</v>
      </c>
      <c r="B424" t="s">
        <v>949</v>
      </c>
      <c r="C424" t="s">
        <v>950</v>
      </c>
      <c r="D424" t="s">
        <v>10</v>
      </c>
      <c r="E424" t="s">
        <v>77</v>
      </c>
      <c r="F424" s="1">
        <v>37987</v>
      </c>
      <c r="G424" s="1">
        <v>38353</v>
      </c>
      <c r="H424" t="s">
        <v>951</v>
      </c>
    </row>
    <row r="425" spans="1:8" x14ac:dyDescent="0.25">
      <c r="A425" t="str">
        <f>"76948/140205"</f>
        <v>76948/140205</v>
      </c>
      <c r="B425" t="s">
        <v>952</v>
      </c>
      <c r="C425" t="s">
        <v>953</v>
      </c>
      <c r="D425" t="s">
        <v>10</v>
      </c>
      <c r="E425" t="s">
        <v>728</v>
      </c>
      <c r="F425" s="1">
        <v>37257</v>
      </c>
      <c r="G425" s="1">
        <v>38352</v>
      </c>
      <c r="H425" t="s">
        <v>954</v>
      </c>
    </row>
    <row r="426" spans="1:8" x14ac:dyDescent="0.25">
      <c r="A426" t="str">
        <f>"76948/140204"</f>
        <v>76948/140204</v>
      </c>
      <c r="B426" t="s">
        <v>952</v>
      </c>
      <c r="C426" t="s">
        <v>955</v>
      </c>
      <c r="D426" t="s">
        <v>10</v>
      </c>
      <c r="E426" t="s">
        <v>728</v>
      </c>
      <c r="F426" s="1">
        <v>37257</v>
      </c>
      <c r="G426" s="1">
        <v>38352</v>
      </c>
      <c r="H426" t="s">
        <v>956</v>
      </c>
    </row>
    <row r="427" spans="1:8" x14ac:dyDescent="0.25">
      <c r="A427" t="str">
        <f>"2006/0518/14"</f>
        <v>2006/0518/14</v>
      </c>
      <c r="B427" t="s">
        <v>260</v>
      </c>
      <c r="C427" t="s">
        <v>957</v>
      </c>
      <c r="D427" t="s">
        <v>10</v>
      </c>
      <c r="E427" t="s">
        <v>64</v>
      </c>
      <c r="F427" s="1">
        <v>38901</v>
      </c>
      <c r="G427" s="1">
        <v>38902</v>
      </c>
      <c r="H427" t="s">
        <v>753</v>
      </c>
    </row>
    <row r="428" spans="1:8" x14ac:dyDescent="0.25">
      <c r="A428" t="str">
        <f>"99018902/14"</f>
        <v>99018902/14</v>
      </c>
      <c r="B428" t="s">
        <v>958</v>
      </c>
      <c r="C428" t="s">
        <v>959</v>
      </c>
      <c r="D428" t="s">
        <v>29</v>
      </c>
      <c r="E428" t="s">
        <v>73</v>
      </c>
      <c r="F428" s="1">
        <v>39083</v>
      </c>
      <c r="G428" s="1">
        <v>39447</v>
      </c>
      <c r="H428" t="s">
        <v>65</v>
      </c>
    </row>
    <row r="429" spans="1:8" x14ac:dyDescent="0.25">
      <c r="A429" t="str">
        <f>"139805/139805"</f>
        <v>139805/139805</v>
      </c>
      <c r="B429" t="s">
        <v>960</v>
      </c>
      <c r="D429" t="s">
        <v>10</v>
      </c>
      <c r="E429" t="s">
        <v>361</v>
      </c>
      <c r="F429" s="1">
        <v>37987</v>
      </c>
      <c r="G429" s="1">
        <v>39082</v>
      </c>
      <c r="H429" t="s">
        <v>961</v>
      </c>
    </row>
    <row r="430" spans="1:8" x14ac:dyDescent="0.25">
      <c r="A430" t="str">
        <f>"139801/139801"</f>
        <v>139801/139801</v>
      </c>
      <c r="B430" t="s">
        <v>962</v>
      </c>
      <c r="D430" t="s">
        <v>10</v>
      </c>
      <c r="E430" t="s">
        <v>361</v>
      </c>
      <c r="F430" s="1">
        <v>37987</v>
      </c>
      <c r="G430" s="1">
        <v>38717</v>
      </c>
      <c r="H430" t="s">
        <v>963</v>
      </c>
    </row>
    <row r="431" spans="1:8" x14ac:dyDescent="0.25">
      <c r="A431" t="str">
        <f>"96336/139697"</f>
        <v>96336/139697</v>
      </c>
      <c r="B431" t="s">
        <v>964</v>
      </c>
      <c r="C431" t="s">
        <v>965</v>
      </c>
      <c r="D431" t="s">
        <v>10</v>
      </c>
      <c r="E431" t="s">
        <v>91</v>
      </c>
      <c r="F431" s="1">
        <v>37622</v>
      </c>
      <c r="G431" s="1">
        <v>38352</v>
      </c>
      <c r="H431" t="s">
        <v>966</v>
      </c>
    </row>
    <row r="432" spans="1:8" x14ac:dyDescent="0.25">
      <c r="A432" t="str">
        <f>"96336/139696"</f>
        <v>96336/139696</v>
      </c>
      <c r="B432" t="s">
        <v>964</v>
      </c>
      <c r="C432" t="s">
        <v>967</v>
      </c>
      <c r="D432" t="s">
        <v>10</v>
      </c>
      <c r="E432" t="s">
        <v>91</v>
      </c>
      <c r="F432" s="1">
        <v>37622</v>
      </c>
      <c r="G432" s="1">
        <v>38352</v>
      </c>
      <c r="H432" t="s">
        <v>968</v>
      </c>
    </row>
    <row r="433" spans="1:8" x14ac:dyDescent="0.25">
      <c r="A433" t="str">
        <f>"96336/139695"</f>
        <v>96336/139695</v>
      </c>
      <c r="B433" t="s">
        <v>964</v>
      </c>
      <c r="C433" t="s">
        <v>969</v>
      </c>
      <c r="D433" t="s">
        <v>10</v>
      </c>
      <c r="E433" t="s">
        <v>91</v>
      </c>
      <c r="F433" s="1">
        <v>37622</v>
      </c>
      <c r="G433" s="1">
        <v>37986</v>
      </c>
      <c r="H433" t="s">
        <v>970</v>
      </c>
    </row>
    <row r="434" spans="1:8" x14ac:dyDescent="0.25">
      <c r="A434" t="str">
        <f>"96336/139694"</f>
        <v>96336/139694</v>
      </c>
      <c r="B434" t="s">
        <v>964</v>
      </c>
      <c r="C434" t="s">
        <v>971</v>
      </c>
      <c r="D434" t="s">
        <v>10</v>
      </c>
      <c r="E434" t="s">
        <v>91</v>
      </c>
      <c r="F434" s="1">
        <v>37622</v>
      </c>
      <c r="G434" s="1">
        <v>37986</v>
      </c>
      <c r="H434" t="s">
        <v>972</v>
      </c>
    </row>
    <row r="435" spans="1:8" x14ac:dyDescent="0.25">
      <c r="A435" t="str">
        <f>"96336/139693"</f>
        <v>96336/139693</v>
      </c>
      <c r="B435" t="s">
        <v>964</v>
      </c>
      <c r="C435" t="s">
        <v>973</v>
      </c>
      <c r="D435" t="s">
        <v>10</v>
      </c>
      <c r="E435" t="s">
        <v>91</v>
      </c>
      <c r="F435" s="1">
        <v>37622</v>
      </c>
      <c r="G435" s="1">
        <v>37986</v>
      </c>
      <c r="H435" t="s">
        <v>974</v>
      </c>
    </row>
    <row r="436" spans="1:8" x14ac:dyDescent="0.25">
      <c r="A436" t="str">
        <f>"96336/139692"</f>
        <v>96336/139692</v>
      </c>
      <c r="B436" t="s">
        <v>964</v>
      </c>
      <c r="C436" t="s">
        <v>975</v>
      </c>
      <c r="D436" t="s">
        <v>10</v>
      </c>
      <c r="E436" t="s">
        <v>91</v>
      </c>
      <c r="F436" s="1">
        <v>37622</v>
      </c>
      <c r="G436" s="1">
        <v>37986</v>
      </c>
      <c r="H436" t="s">
        <v>976</v>
      </c>
    </row>
    <row r="437" spans="1:8" x14ac:dyDescent="0.25">
      <c r="A437" t="str">
        <f>"63216/139145"</f>
        <v>63216/139145</v>
      </c>
      <c r="B437" t="s">
        <v>977</v>
      </c>
      <c r="C437" t="s">
        <v>978</v>
      </c>
      <c r="D437" t="s">
        <v>29</v>
      </c>
      <c r="E437" t="s">
        <v>30</v>
      </c>
      <c r="F437" s="1">
        <v>39083</v>
      </c>
      <c r="G437" s="1">
        <v>39447</v>
      </c>
      <c r="H437" t="s">
        <v>979</v>
      </c>
    </row>
    <row r="438" spans="1:8" x14ac:dyDescent="0.25">
      <c r="A438" t="str">
        <f>"63216/139140"</f>
        <v>63216/139140</v>
      </c>
      <c r="B438" t="s">
        <v>977</v>
      </c>
      <c r="C438" t="s">
        <v>980</v>
      </c>
      <c r="D438" t="s">
        <v>29</v>
      </c>
      <c r="E438" t="s">
        <v>30</v>
      </c>
      <c r="F438" s="1">
        <v>38718</v>
      </c>
      <c r="G438" s="1">
        <v>39082</v>
      </c>
      <c r="H438" t="s">
        <v>979</v>
      </c>
    </row>
    <row r="439" spans="1:8" x14ac:dyDescent="0.25">
      <c r="A439" t="str">
        <f>"63216/139134"</f>
        <v>63216/139134</v>
      </c>
      <c r="B439" t="s">
        <v>977</v>
      </c>
      <c r="C439" t="s">
        <v>981</v>
      </c>
      <c r="D439" t="s">
        <v>10</v>
      </c>
      <c r="E439" t="s">
        <v>30</v>
      </c>
      <c r="F439" s="1">
        <v>38353</v>
      </c>
      <c r="G439" s="1">
        <v>38717</v>
      </c>
      <c r="H439" t="s">
        <v>288</v>
      </c>
    </row>
    <row r="440" spans="1:8" x14ac:dyDescent="0.25">
      <c r="A440" t="str">
        <f>"12334/139049"</f>
        <v>12334/139049</v>
      </c>
      <c r="B440" t="s">
        <v>537</v>
      </c>
      <c r="C440" t="s">
        <v>982</v>
      </c>
      <c r="D440" t="s">
        <v>10</v>
      </c>
      <c r="E440" t="s">
        <v>15</v>
      </c>
      <c r="F440" s="1">
        <v>37987</v>
      </c>
      <c r="G440" s="1">
        <v>38324</v>
      </c>
      <c r="H440" t="s">
        <v>983</v>
      </c>
    </row>
    <row r="441" spans="1:8" x14ac:dyDescent="0.25">
      <c r="A441" t="str">
        <f>"12334/139048"</f>
        <v>12334/139048</v>
      </c>
      <c r="B441" t="s">
        <v>537</v>
      </c>
      <c r="C441" t="s">
        <v>984</v>
      </c>
      <c r="D441" t="s">
        <v>10</v>
      </c>
      <c r="E441" t="s">
        <v>15</v>
      </c>
      <c r="F441" s="1">
        <v>37622</v>
      </c>
      <c r="G441" s="1">
        <v>38352</v>
      </c>
      <c r="H441" t="s">
        <v>985</v>
      </c>
    </row>
    <row r="442" spans="1:8" x14ac:dyDescent="0.25">
      <c r="A442" t="str">
        <f>"55016330/138880"</f>
        <v>55016330/138880</v>
      </c>
      <c r="B442" t="s">
        <v>986</v>
      </c>
      <c r="C442" t="s">
        <v>987</v>
      </c>
      <c r="D442" t="s">
        <v>10</v>
      </c>
      <c r="E442" t="s">
        <v>130</v>
      </c>
      <c r="F442" s="1">
        <v>37987</v>
      </c>
      <c r="G442" s="1">
        <v>38352</v>
      </c>
      <c r="H442" t="s">
        <v>988</v>
      </c>
    </row>
    <row r="443" spans="1:8" x14ac:dyDescent="0.25">
      <c r="A443" t="str">
        <f>"115961/138765"</f>
        <v>115961/138765</v>
      </c>
      <c r="B443" t="s">
        <v>989</v>
      </c>
      <c r="C443" t="s">
        <v>990</v>
      </c>
      <c r="D443" t="s">
        <v>10</v>
      </c>
      <c r="E443" t="s">
        <v>21</v>
      </c>
      <c r="F443" s="1">
        <v>38292</v>
      </c>
      <c r="G443" s="1">
        <v>38717</v>
      </c>
      <c r="H443" t="s">
        <v>991</v>
      </c>
    </row>
    <row r="444" spans="1:8" x14ac:dyDescent="0.25">
      <c r="A444" t="str">
        <f>"55014302/138731"</f>
        <v>55014302/138731</v>
      </c>
      <c r="B444" t="s">
        <v>405</v>
      </c>
      <c r="C444" t="s">
        <v>992</v>
      </c>
      <c r="D444" t="s">
        <v>10</v>
      </c>
      <c r="E444" t="s">
        <v>21</v>
      </c>
      <c r="F444" s="1">
        <v>38353</v>
      </c>
      <c r="G444" s="1">
        <v>38717</v>
      </c>
      <c r="H444" t="s">
        <v>993</v>
      </c>
    </row>
    <row r="445" spans="1:8" x14ac:dyDescent="0.25">
      <c r="A445" t="str">
        <f>"55016003/138721"</f>
        <v>55016003/138721</v>
      </c>
      <c r="B445" t="s">
        <v>416</v>
      </c>
      <c r="C445" t="s">
        <v>994</v>
      </c>
      <c r="D445" t="s">
        <v>29</v>
      </c>
      <c r="E445" t="s">
        <v>56</v>
      </c>
      <c r="F445" s="1">
        <v>38353</v>
      </c>
      <c r="G445" s="1">
        <v>38898</v>
      </c>
      <c r="H445" t="s">
        <v>266</v>
      </c>
    </row>
    <row r="446" spans="1:8" x14ac:dyDescent="0.25">
      <c r="A446" t="str">
        <f>"138390/138390"</f>
        <v>138390/138390</v>
      </c>
      <c r="B446" t="s">
        <v>995</v>
      </c>
      <c r="D446" t="s">
        <v>10</v>
      </c>
      <c r="E446" t="s">
        <v>30</v>
      </c>
      <c r="F446" s="1">
        <v>37257</v>
      </c>
      <c r="G446" s="1">
        <v>38352</v>
      </c>
      <c r="H446" t="s">
        <v>996</v>
      </c>
    </row>
    <row r="447" spans="1:8" x14ac:dyDescent="0.25">
      <c r="A447" t="str">
        <f>"138379/138379"</f>
        <v>138379/138379</v>
      </c>
      <c r="B447" t="s">
        <v>997</v>
      </c>
      <c r="C447" t="s">
        <v>998</v>
      </c>
      <c r="D447" t="s">
        <v>10</v>
      </c>
      <c r="E447" t="s">
        <v>30</v>
      </c>
      <c r="F447" s="1">
        <v>37257</v>
      </c>
      <c r="G447" s="1">
        <v>38717</v>
      </c>
      <c r="H447" t="s">
        <v>999</v>
      </c>
    </row>
    <row r="448" spans="1:8" x14ac:dyDescent="0.25">
      <c r="A448" t="str">
        <f>"60568/137402"</f>
        <v>60568/137402</v>
      </c>
      <c r="B448" t="s">
        <v>1000</v>
      </c>
      <c r="C448" t="s">
        <v>1001</v>
      </c>
      <c r="D448" t="s">
        <v>10</v>
      </c>
      <c r="E448" t="s">
        <v>56</v>
      </c>
      <c r="F448" s="1">
        <v>38231</v>
      </c>
      <c r="G448" s="1">
        <v>38302</v>
      </c>
      <c r="H448" t="s">
        <v>1002</v>
      </c>
    </row>
    <row r="449" spans="1:8" x14ac:dyDescent="0.25">
      <c r="A449" t="str">
        <f>"60567/137383"</f>
        <v>60567/137383</v>
      </c>
      <c r="B449" t="s">
        <v>1003</v>
      </c>
      <c r="C449" t="s">
        <v>1004</v>
      </c>
      <c r="D449" t="s">
        <v>10</v>
      </c>
      <c r="E449" t="s">
        <v>56</v>
      </c>
      <c r="F449" s="1">
        <v>38231</v>
      </c>
      <c r="G449" s="1">
        <v>38337</v>
      </c>
      <c r="H449" t="s">
        <v>1005</v>
      </c>
    </row>
    <row r="450" spans="1:8" x14ac:dyDescent="0.25">
      <c r="A450" t="str">
        <f>"39888/136832"</f>
        <v>39888/136832</v>
      </c>
      <c r="B450" t="s">
        <v>139</v>
      </c>
      <c r="C450" t="s">
        <v>1006</v>
      </c>
      <c r="D450" t="s">
        <v>10</v>
      </c>
      <c r="E450" t="s">
        <v>130</v>
      </c>
      <c r="F450" s="1">
        <v>37622</v>
      </c>
      <c r="G450" s="1">
        <v>38717</v>
      </c>
      <c r="H450" t="s">
        <v>1007</v>
      </c>
    </row>
    <row r="451" spans="1:8" x14ac:dyDescent="0.25">
      <c r="A451" t="str">
        <f>"55016308/136531"</f>
        <v>55016308/136531</v>
      </c>
      <c r="B451" t="s">
        <v>1008</v>
      </c>
      <c r="C451" t="s">
        <v>1009</v>
      </c>
      <c r="D451" t="s">
        <v>10</v>
      </c>
      <c r="E451" t="s">
        <v>21</v>
      </c>
      <c r="F451" s="1">
        <v>37987</v>
      </c>
      <c r="G451" s="1">
        <v>39082</v>
      </c>
      <c r="H451" t="s">
        <v>1010</v>
      </c>
    </row>
    <row r="452" spans="1:8" x14ac:dyDescent="0.25">
      <c r="A452" t="str">
        <f>"80871/136430"</f>
        <v>80871/136430</v>
      </c>
      <c r="B452" t="s">
        <v>351</v>
      </c>
      <c r="C452" t="s">
        <v>1011</v>
      </c>
      <c r="D452" t="s">
        <v>29</v>
      </c>
      <c r="E452" t="s">
        <v>353</v>
      </c>
      <c r="F452" s="1">
        <v>37257</v>
      </c>
      <c r="G452" s="1">
        <v>38352</v>
      </c>
      <c r="H452" t="s">
        <v>1012</v>
      </c>
    </row>
    <row r="453" spans="1:8" x14ac:dyDescent="0.25">
      <c r="A453" t="str">
        <f>"80871/136428"</f>
        <v>80871/136428</v>
      </c>
      <c r="B453" t="s">
        <v>351</v>
      </c>
      <c r="C453" t="s">
        <v>1013</v>
      </c>
      <c r="D453" t="s">
        <v>10</v>
      </c>
      <c r="E453" t="s">
        <v>15</v>
      </c>
      <c r="F453" s="1">
        <v>37257</v>
      </c>
      <c r="G453" s="1">
        <v>37621</v>
      </c>
      <c r="H453" t="s">
        <v>1014</v>
      </c>
    </row>
    <row r="454" spans="1:8" x14ac:dyDescent="0.25">
      <c r="A454" t="str">
        <f>"55015379/136194"</f>
        <v>55015379/136194</v>
      </c>
      <c r="B454" t="s">
        <v>1015</v>
      </c>
      <c r="C454" t="s">
        <v>1016</v>
      </c>
      <c r="D454" t="s">
        <v>10</v>
      </c>
      <c r="E454" t="s">
        <v>56</v>
      </c>
      <c r="F454" s="1">
        <v>37987</v>
      </c>
      <c r="G454" s="1">
        <v>38335</v>
      </c>
      <c r="H454" t="s">
        <v>1017</v>
      </c>
    </row>
    <row r="455" spans="1:8" x14ac:dyDescent="0.25">
      <c r="A455" t="str">
        <f>"135984/135984"</f>
        <v>135984/135984</v>
      </c>
      <c r="B455" t="s">
        <v>1018</v>
      </c>
      <c r="D455" t="s">
        <v>10</v>
      </c>
      <c r="E455" t="s">
        <v>21</v>
      </c>
      <c r="F455" s="1">
        <v>37987</v>
      </c>
      <c r="G455" s="1">
        <v>38352</v>
      </c>
      <c r="H455" t="s">
        <v>1019</v>
      </c>
    </row>
    <row r="456" spans="1:8" x14ac:dyDescent="0.25">
      <c r="A456" t="str">
        <f>"89386/135901"</f>
        <v>89386/135901</v>
      </c>
      <c r="B456" t="s">
        <v>231</v>
      </c>
      <c r="C456" t="s">
        <v>1020</v>
      </c>
      <c r="D456" t="s">
        <v>10</v>
      </c>
      <c r="E456" t="s">
        <v>77</v>
      </c>
      <c r="F456" s="1">
        <v>37257</v>
      </c>
      <c r="G456" s="1">
        <v>38352</v>
      </c>
      <c r="H456" t="s">
        <v>1021</v>
      </c>
    </row>
    <row r="457" spans="1:8" x14ac:dyDescent="0.25">
      <c r="A457" t="str">
        <f>"76765/134318"</f>
        <v>76765/134318</v>
      </c>
      <c r="B457" t="s">
        <v>1022</v>
      </c>
      <c r="C457" t="s">
        <v>1023</v>
      </c>
      <c r="D457" t="s">
        <v>10</v>
      </c>
      <c r="E457" t="s">
        <v>56</v>
      </c>
      <c r="F457" s="1">
        <v>38106</v>
      </c>
      <c r="G457" s="1">
        <v>38106</v>
      </c>
      <c r="H457" t="s">
        <v>1024</v>
      </c>
    </row>
    <row r="458" spans="1:8" x14ac:dyDescent="0.25">
      <c r="A458" t="str">
        <f>"79109/134311"</f>
        <v>79109/134311</v>
      </c>
      <c r="B458" t="s">
        <v>1025</v>
      </c>
      <c r="C458" t="s">
        <v>1026</v>
      </c>
      <c r="D458" t="s">
        <v>10</v>
      </c>
      <c r="E458" t="s">
        <v>56</v>
      </c>
      <c r="F458" s="1">
        <v>38047</v>
      </c>
      <c r="G458" s="1">
        <v>38321</v>
      </c>
      <c r="H458" t="s">
        <v>1027</v>
      </c>
    </row>
    <row r="459" spans="1:8" x14ac:dyDescent="0.25">
      <c r="A459" t="str">
        <f>"55012950/134227"</f>
        <v>55012950/134227</v>
      </c>
      <c r="B459" t="s">
        <v>819</v>
      </c>
      <c r="C459" t="s">
        <v>1028</v>
      </c>
      <c r="D459" t="s">
        <v>10</v>
      </c>
      <c r="E459" t="s">
        <v>56</v>
      </c>
      <c r="F459" s="1">
        <v>38092</v>
      </c>
      <c r="G459" s="1">
        <v>38456</v>
      </c>
      <c r="H459" t="s">
        <v>1029</v>
      </c>
    </row>
    <row r="460" spans="1:8" x14ac:dyDescent="0.25">
      <c r="A460" t="str">
        <f>"134056/134061"</f>
        <v>134056/134061</v>
      </c>
      <c r="B460" t="s">
        <v>1030</v>
      </c>
      <c r="D460" t="s">
        <v>10</v>
      </c>
      <c r="E460" t="s">
        <v>21</v>
      </c>
      <c r="F460" s="1">
        <v>39052</v>
      </c>
      <c r="G460" s="1">
        <v>39082</v>
      </c>
      <c r="H460" t="s">
        <v>1031</v>
      </c>
    </row>
    <row r="461" spans="1:8" x14ac:dyDescent="0.25">
      <c r="A461" t="str">
        <f>"134056/134059"</f>
        <v>134056/134059</v>
      </c>
      <c r="B461" t="s">
        <v>1032</v>
      </c>
      <c r="C461" t="s">
        <v>1033</v>
      </c>
      <c r="D461" t="s">
        <v>10</v>
      </c>
      <c r="E461" t="s">
        <v>728</v>
      </c>
      <c r="F461" s="1">
        <v>37622</v>
      </c>
      <c r="G461" s="1">
        <v>38717</v>
      </c>
      <c r="H461" t="s">
        <v>1034</v>
      </c>
    </row>
    <row r="462" spans="1:8" x14ac:dyDescent="0.25">
      <c r="A462" t="str">
        <f>"134056/134058"</f>
        <v>134056/134058</v>
      </c>
      <c r="B462" t="s">
        <v>1035</v>
      </c>
      <c r="C462" t="s">
        <v>1036</v>
      </c>
      <c r="D462" t="s">
        <v>10</v>
      </c>
      <c r="E462" t="s">
        <v>21</v>
      </c>
      <c r="F462" s="1">
        <v>37622</v>
      </c>
      <c r="G462" s="1">
        <v>38717</v>
      </c>
      <c r="H462" t="s">
        <v>1037</v>
      </c>
    </row>
    <row r="463" spans="1:8" x14ac:dyDescent="0.25">
      <c r="A463" t="str">
        <f>"133669/133669"</f>
        <v>133669/133669</v>
      </c>
      <c r="B463" t="s">
        <v>1038</v>
      </c>
      <c r="D463" t="s">
        <v>10</v>
      </c>
      <c r="E463" t="s">
        <v>130</v>
      </c>
      <c r="F463" s="1">
        <v>37257</v>
      </c>
      <c r="G463" s="1">
        <v>38717</v>
      </c>
      <c r="H463" t="s">
        <v>1039</v>
      </c>
    </row>
    <row r="464" spans="1:8" x14ac:dyDescent="0.25">
      <c r="A464" t="str">
        <f>"55016873/133649"</f>
        <v>55016873/133649</v>
      </c>
      <c r="B464" t="s">
        <v>1040</v>
      </c>
      <c r="C464" t="s">
        <v>1041</v>
      </c>
      <c r="D464" t="s">
        <v>10</v>
      </c>
      <c r="E464" t="s">
        <v>178</v>
      </c>
      <c r="F464" s="1">
        <v>37622</v>
      </c>
      <c r="G464" s="1">
        <v>38352</v>
      </c>
      <c r="H464" t="s">
        <v>179</v>
      </c>
    </row>
    <row r="465" spans="1:8" x14ac:dyDescent="0.25">
      <c r="A465" t="str">
        <f>"6842/133609"</f>
        <v>6842/133609</v>
      </c>
      <c r="B465" t="s">
        <v>1042</v>
      </c>
      <c r="D465" t="s">
        <v>29</v>
      </c>
      <c r="E465" t="s">
        <v>178</v>
      </c>
      <c r="F465" s="1">
        <v>38718</v>
      </c>
      <c r="G465" s="1">
        <v>39447</v>
      </c>
      <c r="H465" t="s">
        <v>979</v>
      </c>
    </row>
    <row r="466" spans="1:8" x14ac:dyDescent="0.25">
      <c r="A466" t="str">
        <f>"6842/133608"</f>
        <v>6842/133608</v>
      </c>
      <c r="B466" t="s">
        <v>1043</v>
      </c>
      <c r="C466" t="s">
        <v>1044</v>
      </c>
      <c r="D466" t="s">
        <v>29</v>
      </c>
      <c r="E466" t="s">
        <v>178</v>
      </c>
      <c r="F466" s="1">
        <v>37987</v>
      </c>
      <c r="G466" s="1">
        <v>39082</v>
      </c>
      <c r="H466" t="s">
        <v>979</v>
      </c>
    </row>
    <row r="467" spans="1:8" x14ac:dyDescent="0.25">
      <c r="A467" t="str">
        <f>"6842/133606"</f>
        <v>6842/133606</v>
      </c>
      <c r="B467" t="s">
        <v>1045</v>
      </c>
      <c r="C467" t="s">
        <v>1046</v>
      </c>
      <c r="D467" t="s">
        <v>29</v>
      </c>
      <c r="E467" t="s">
        <v>178</v>
      </c>
      <c r="F467" s="1">
        <v>37987</v>
      </c>
      <c r="G467" s="1">
        <v>38717</v>
      </c>
      <c r="H467" t="s">
        <v>979</v>
      </c>
    </row>
    <row r="468" spans="1:8" x14ac:dyDescent="0.25">
      <c r="A468" t="str">
        <f>"63229/133480"</f>
        <v>63229/133480</v>
      </c>
      <c r="B468" t="s">
        <v>286</v>
      </c>
      <c r="C468" t="s">
        <v>1047</v>
      </c>
      <c r="D468" t="s">
        <v>10</v>
      </c>
      <c r="E468" t="s">
        <v>30</v>
      </c>
      <c r="F468" s="1">
        <v>38718</v>
      </c>
      <c r="G468" s="1">
        <v>38764</v>
      </c>
      <c r="H468" t="s">
        <v>288</v>
      </c>
    </row>
    <row r="469" spans="1:8" x14ac:dyDescent="0.25">
      <c r="A469" t="str">
        <f>"63229/133478"</f>
        <v>63229/133478</v>
      </c>
      <c r="B469" t="s">
        <v>286</v>
      </c>
      <c r="C469" t="s">
        <v>1048</v>
      </c>
      <c r="D469" t="s">
        <v>10</v>
      </c>
      <c r="E469" t="s">
        <v>30</v>
      </c>
      <c r="F469" s="1">
        <v>38353</v>
      </c>
      <c r="G469" s="1">
        <v>38717</v>
      </c>
      <c r="H469" t="s">
        <v>288</v>
      </c>
    </row>
    <row r="470" spans="1:8" x14ac:dyDescent="0.25">
      <c r="A470" t="str">
        <f>"55006445/131798"</f>
        <v>55006445/131798</v>
      </c>
      <c r="B470" t="s">
        <v>1049</v>
      </c>
      <c r="C470" t="s">
        <v>1050</v>
      </c>
      <c r="D470" t="s">
        <v>10</v>
      </c>
      <c r="E470" t="s">
        <v>82</v>
      </c>
      <c r="F470" s="1">
        <v>37742</v>
      </c>
      <c r="G470" s="1">
        <v>37986</v>
      </c>
      <c r="H470" t="s">
        <v>1051</v>
      </c>
    </row>
    <row r="471" spans="1:8" x14ac:dyDescent="0.25">
      <c r="A471" t="str">
        <f>"55006445/131797"</f>
        <v>55006445/131797</v>
      </c>
      <c r="B471" t="s">
        <v>1049</v>
      </c>
      <c r="C471" t="s">
        <v>1052</v>
      </c>
      <c r="D471" t="s">
        <v>10</v>
      </c>
      <c r="E471" t="s">
        <v>82</v>
      </c>
      <c r="F471" s="1">
        <v>37622</v>
      </c>
      <c r="G471" s="1">
        <v>37741</v>
      </c>
      <c r="H471" t="s">
        <v>1053</v>
      </c>
    </row>
    <row r="472" spans="1:8" x14ac:dyDescent="0.25">
      <c r="A472" t="str">
        <f>"55006445/131796"</f>
        <v>55006445/131796</v>
      </c>
      <c r="B472" t="s">
        <v>1049</v>
      </c>
      <c r="C472" t="s">
        <v>1054</v>
      </c>
      <c r="D472" t="s">
        <v>10</v>
      </c>
      <c r="E472" t="s">
        <v>82</v>
      </c>
      <c r="F472" s="1">
        <v>37257</v>
      </c>
      <c r="G472" s="1">
        <v>37621</v>
      </c>
      <c r="H472" t="s">
        <v>1055</v>
      </c>
    </row>
    <row r="473" spans="1:8" x14ac:dyDescent="0.25">
      <c r="A473" t="str">
        <f>"13095/13095"</f>
        <v>13095/13095</v>
      </c>
      <c r="B473" t="s">
        <v>1056</v>
      </c>
      <c r="C473" t="s">
        <v>1057</v>
      </c>
      <c r="D473" t="s">
        <v>10</v>
      </c>
      <c r="E473" t="s">
        <v>73</v>
      </c>
      <c r="F473" s="1">
        <v>37179</v>
      </c>
      <c r="G473" s="1">
        <v>37621</v>
      </c>
      <c r="H473" t="s">
        <v>1058</v>
      </c>
    </row>
    <row r="474" spans="1:8" x14ac:dyDescent="0.25">
      <c r="A474" t="str">
        <f>"69536/130922"</f>
        <v>69536/130922</v>
      </c>
      <c r="B474" t="s">
        <v>1059</v>
      </c>
      <c r="C474" t="s">
        <v>1060</v>
      </c>
      <c r="D474" t="s">
        <v>29</v>
      </c>
      <c r="E474" t="s">
        <v>30</v>
      </c>
      <c r="F474" s="1">
        <v>39083</v>
      </c>
      <c r="G474" s="1">
        <v>39447</v>
      </c>
      <c r="H474" t="s">
        <v>979</v>
      </c>
    </row>
    <row r="475" spans="1:8" x14ac:dyDescent="0.25">
      <c r="A475" t="str">
        <f>"69536/130918"</f>
        <v>69536/130918</v>
      </c>
      <c r="B475" t="s">
        <v>1059</v>
      </c>
      <c r="C475" t="s">
        <v>1061</v>
      </c>
      <c r="D475" t="s">
        <v>29</v>
      </c>
      <c r="E475" t="s">
        <v>30</v>
      </c>
      <c r="F475" s="1">
        <v>38718</v>
      </c>
      <c r="G475" s="1">
        <v>39082</v>
      </c>
      <c r="H475" t="s">
        <v>979</v>
      </c>
    </row>
    <row r="476" spans="1:8" x14ac:dyDescent="0.25">
      <c r="A476" t="str">
        <f>"70486/130915"</f>
        <v>70486/130915</v>
      </c>
      <c r="B476" t="s">
        <v>1062</v>
      </c>
      <c r="C476" t="s">
        <v>1063</v>
      </c>
      <c r="D476" t="s">
        <v>29</v>
      </c>
      <c r="E476" t="s">
        <v>30</v>
      </c>
      <c r="F476" s="1">
        <v>39083</v>
      </c>
      <c r="G476" s="1">
        <v>39447</v>
      </c>
      <c r="H476" t="s">
        <v>979</v>
      </c>
    </row>
    <row r="477" spans="1:8" x14ac:dyDescent="0.25">
      <c r="A477" t="str">
        <f>"69536/130914"</f>
        <v>69536/130914</v>
      </c>
      <c r="B477" t="s">
        <v>1059</v>
      </c>
      <c r="C477" t="s">
        <v>1064</v>
      </c>
      <c r="D477" t="s">
        <v>10</v>
      </c>
      <c r="E477" t="s">
        <v>30</v>
      </c>
      <c r="F477" s="1">
        <v>38353</v>
      </c>
      <c r="G477" s="1">
        <v>38717</v>
      </c>
      <c r="H477" t="s">
        <v>288</v>
      </c>
    </row>
    <row r="478" spans="1:8" x14ac:dyDescent="0.25">
      <c r="A478" t="str">
        <f>"70486/130911"</f>
        <v>70486/130911</v>
      </c>
      <c r="B478" t="s">
        <v>1062</v>
      </c>
      <c r="C478" t="s">
        <v>1065</v>
      </c>
      <c r="D478" t="s">
        <v>29</v>
      </c>
      <c r="E478" t="s">
        <v>30</v>
      </c>
      <c r="F478" s="1">
        <v>38718</v>
      </c>
      <c r="G478" s="1">
        <v>39082</v>
      </c>
      <c r="H478" t="s">
        <v>979</v>
      </c>
    </row>
    <row r="479" spans="1:8" x14ac:dyDescent="0.25">
      <c r="A479" t="str">
        <f>"70486/130908"</f>
        <v>70486/130908</v>
      </c>
      <c r="B479" t="s">
        <v>1062</v>
      </c>
      <c r="C479" t="s">
        <v>1066</v>
      </c>
      <c r="D479" t="s">
        <v>10</v>
      </c>
      <c r="E479" t="s">
        <v>30</v>
      </c>
      <c r="F479" s="1">
        <v>38377</v>
      </c>
      <c r="G479" s="1">
        <v>38717</v>
      </c>
      <c r="H479" t="s">
        <v>288</v>
      </c>
    </row>
    <row r="480" spans="1:8" x14ac:dyDescent="0.25">
      <c r="A480" t="str">
        <f>"130823/130823"</f>
        <v>130823/130823</v>
      </c>
      <c r="B480" t="s">
        <v>1067</v>
      </c>
      <c r="C480" t="s">
        <v>1068</v>
      </c>
      <c r="D480" t="s">
        <v>10</v>
      </c>
      <c r="E480" t="s">
        <v>130</v>
      </c>
      <c r="F480" s="1">
        <v>37987</v>
      </c>
      <c r="G480" s="1">
        <v>38352</v>
      </c>
      <c r="H480" t="s">
        <v>1069</v>
      </c>
    </row>
    <row r="481" spans="1:8" x14ac:dyDescent="0.25">
      <c r="A481" t="str">
        <f>"130822/130822"</f>
        <v>130822/130822</v>
      </c>
      <c r="B481" t="s">
        <v>1067</v>
      </c>
      <c r="C481" t="s">
        <v>1070</v>
      </c>
      <c r="D481" t="s">
        <v>10</v>
      </c>
      <c r="E481" t="s">
        <v>130</v>
      </c>
      <c r="F481" s="1">
        <v>37622</v>
      </c>
      <c r="G481" s="1">
        <v>37986</v>
      </c>
      <c r="H481" t="s">
        <v>1071</v>
      </c>
    </row>
    <row r="482" spans="1:8" x14ac:dyDescent="0.25">
      <c r="A482" t="str">
        <f>"96336/130605"</f>
        <v>96336/130605</v>
      </c>
      <c r="B482" t="s">
        <v>964</v>
      </c>
      <c r="C482" t="s">
        <v>1072</v>
      </c>
      <c r="D482" t="s">
        <v>10</v>
      </c>
      <c r="E482" t="s">
        <v>91</v>
      </c>
      <c r="F482" s="1">
        <v>37622</v>
      </c>
      <c r="G482" s="1">
        <v>37986</v>
      </c>
      <c r="H482" t="s">
        <v>1073</v>
      </c>
    </row>
    <row r="483" spans="1:8" x14ac:dyDescent="0.25">
      <c r="A483" t="str">
        <f>"69605/130421"</f>
        <v>69605/130421</v>
      </c>
      <c r="B483" t="s">
        <v>1074</v>
      </c>
      <c r="C483" t="s">
        <v>1075</v>
      </c>
      <c r="D483" t="s">
        <v>29</v>
      </c>
      <c r="E483" t="s">
        <v>30</v>
      </c>
      <c r="F483" s="1">
        <v>39083</v>
      </c>
      <c r="G483" s="1">
        <v>39447</v>
      </c>
      <c r="H483" t="s">
        <v>979</v>
      </c>
    </row>
    <row r="484" spans="1:8" x14ac:dyDescent="0.25">
      <c r="A484" t="str">
        <f>"69605/130417"</f>
        <v>69605/130417</v>
      </c>
      <c r="B484" t="s">
        <v>1074</v>
      </c>
      <c r="C484" t="s">
        <v>1076</v>
      </c>
      <c r="D484" t="s">
        <v>29</v>
      </c>
      <c r="E484" t="s">
        <v>30</v>
      </c>
      <c r="F484" s="1">
        <v>38718</v>
      </c>
      <c r="G484" s="1">
        <v>39082</v>
      </c>
      <c r="H484" t="s">
        <v>979</v>
      </c>
    </row>
    <row r="485" spans="1:8" x14ac:dyDescent="0.25">
      <c r="A485" t="str">
        <f>"69605/130411"</f>
        <v>69605/130411</v>
      </c>
      <c r="B485" t="s">
        <v>1074</v>
      </c>
      <c r="C485" t="s">
        <v>1077</v>
      </c>
      <c r="D485" t="s">
        <v>10</v>
      </c>
      <c r="E485" t="s">
        <v>30</v>
      </c>
      <c r="F485" s="1">
        <v>38353</v>
      </c>
      <c r="G485" s="1">
        <v>38717</v>
      </c>
      <c r="H485" t="s">
        <v>288</v>
      </c>
    </row>
    <row r="486" spans="1:8" x14ac:dyDescent="0.25">
      <c r="A486" t="str">
        <f>"2006/0518/13"</f>
        <v>2006/0518/13</v>
      </c>
      <c r="B486" t="s">
        <v>260</v>
      </c>
      <c r="C486" t="s">
        <v>1078</v>
      </c>
      <c r="D486" t="s">
        <v>10</v>
      </c>
      <c r="E486" t="s">
        <v>64</v>
      </c>
      <c r="F486" s="1">
        <v>38894</v>
      </c>
      <c r="G486" s="1">
        <v>38895</v>
      </c>
      <c r="H486" t="s">
        <v>753</v>
      </c>
    </row>
    <row r="487" spans="1:8" x14ac:dyDescent="0.25">
      <c r="A487" t="str">
        <f>"129958/129958"</f>
        <v>129958/129958</v>
      </c>
      <c r="B487" t="s">
        <v>1079</v>
      </c>
      <c r="D487" t="s">
        <v>10</v>
      </c>
      <c r="E487" t="s">
        <v>227</v>
      </c>
      <c r="F487" s="1">
        <v>37622</v>
      </c>
      <c r="G487" s="1">
        <v>38352</v>
      </c>
      <c r="H487" t="s">
        <v>1080</v>
      </c>
    </row>
    <row r="488" spans="1:8" x14ac:dyDescent="0.25">
      <c r="A488" t="str">
        <f>"4162/129887"</f>
        <v>4162/129887</v>
      </c>
      <c r="B488" t="s">
        <v>1081</v>
      </c>
      <c r="C488" t="s">
        <v>1082</v>
      </c>
      <c r="D488" t="s">
        <v>10</v>
      </c>
      <c r="E488" t="s">
        <v>728</v>
      </c>
      <c r="F488" s="1">
        <v>37257</v>
      </c>
      <c r="G488" s="1">
        <v>37986</v>
      </c>
      <c r="H488" t="s">
        <v>1083</v>
      </c>
    </row>
    <row r="489" spans="1:8" x14ac:dyDescent="0.25">
      <c r="A489" t="str">
        <f>"17254/129829"</f>
        <v>17254/129829</v>
      </c>
      <c r="B489" t="s">
        <v>1084</v>
      </c>
      <c r="C489" t="s">
        <v>1085</v>
      </c>
      <c r="D489" t="s">
        <v>10</v>
      </c>
      <c r="E489" t="s">
        <v>25</v>
      </c>
      <c r="F489" s="1">
        <v>37622</v>
      </c>
      <c r="G489" s="1">
        <v>38352</v>
      </c>
      <c r="H489" t="s">
        <v>1086</v>
      </c>
    </row>
    <row r="490" spans="1:8" x14ac:dyDescent="0.25">
      <c r="A490" t="str">
        <f>"55014623/129504"</f>
        <v>55014623/129504</v>
      </c>
      <c r="B490" t="s">
        <v>162</v>
      </c>
      <c r="C490" t="s">
        <v>1087</v>
      </c>
      <c r="D490" t="s">
        <v>10</v>
      </c>
      <c r="E490" t="s">
        <v>158</v>
      </c>
      <c r="F490" s="1">
        <v>36999</v>
      </c>
      <c r="G490" s="1">
        <v>38555</v>
      </c>
      <c r="H490" t="s">
        <v>1088</v>
      </c>
    </row>
    <row r="491" spans="1:8" x14ac:dyDescent="0.25">
      <c r="A491" t="str">
        <f>"55013704/128613"</f>
        <v>55013704/128613</v>
      </c>
      <c r="B491" t="s">
        <v>156</v>
      </c>
      <c r="C491" t="s">
        <v>1089</v>
      </c>
      <c r="D491" t="s">
        <v>10</v>
      </c>
      <c r="E491" t="s">
        <v>158</v>
      </c>
      <c r="F491" s="1">
        <v>37868</v>
      </c>
      <c r="G491" s="1">
        <v>38188</v>
      </c>
      <c r="H491" t="s">
        <v>1090</v>
      </c>
    </row>
    <row r="492" spans="1:8" x14ac:dyDescent="0.25">
      <c r="A492" t="str">
        <f>"55014623/128555"</f>
        <v>55014623/128555</v>
      </c>
      <c r="B492" t="s">
        <v>162</v>
      </c>
      <c r="C492" t="s">
        <v>1091</v>
      </c>
      <c r="D492" t="s">
        <v>10</v>
      </c>
      <c r="E492" t="s">
        <v>158</v>
      </c>
      <c r="F492" s="1">
        <v>37232</v>
      </c>
      <c r="G492" s="1">
        <v>37363</v>
      </c>
      <c r="H492" t="s">
        <v>1092</v>
      </c>
    </row>
    <row r="493" spans="1:8" x14ac:dyDescent="0.25">
      <c r="A493" t="str">
        <f>"55014623/128541"</f>
        <v>55014623/128541</v>
      </c>
      <c r="B493" t="s">
        <v>162</v>
      </c>
      <c r="C493" t="s">
        <v>1093</v>
      </c>
      <c r="D493" t="s">
        <v>10</v>
      </c>
      <c r="E493" t="s">
        <v>158</v>
      </c>
      <c r="F493" s="1">
        <v>37064</v>
      </c>
      <c r="G493" s="1">
        <v>38161</v>
      </c>
      <c r="H493" t="s">
        <v>1094</v>
      </c>
    </row>
    <row r="494" spans="1:8" x14ac:dyDescent="0.25">
      <c r="A494" t="str">
        <f>"69518/127907"</f>
        <v>69518/127907</v>
      </c>
      <c r="B494" t="s">
        <v>1095</v>
      </c>
      <c r="C494" t="s">
        <v>1096</v>
      </c>
      <c r="D494" t="s">
        <v>1097</v>
      </c>
      <c r="E494" t="s">
        <v>728</v>
      </c>
      <c r="F494" s="1">
        <v>37622</v>
      </c>
      <c r="G494" s="1">
        <v>38352</v>
      </c>
      <c r="H494" t="s">
        <v>1098</v>
      </c>
    </row>
    <row r="495" spans="1:8" x14ac:dyDescent="0.25">
      <c r="A495" t="str">
        <f>"127824/127824"</f>
        <v>127824/127824</v>
      </c>
      <c r="B495" t="s">
        <v>1099</v>
      </c>
      <c r="D495" t="s">
        <v>10</v>
      </c>
      <c r="E495" t="s">
        <v>357</v>
      </c>
      <c r="F495" s="1">
        <v>37622</v>
      </c>
      <c r="G495" s="1">
        <v>38717</v>
      </c>
      <c r="H495" t="s">
        <v>1100</v>
      </c>
    </row>
    <row r="496" spans="1:8" x14ac:dyDescent="0.25">
      <c r="A496" t="str">
        <f>"113583/127682"</f>
        <v>113583/127682</v>
      </c>
      <c r="B496" t="s">
        <v>1101</v>
      </c>
      <c r="C496" t="s">
        <v>1102</v>
      </c>
      <c r="D496" t="s">
        <v>10</v>
      </c>
      <c r="E496" t="s">
        <v>15</v>
      </c>
      <c r="F496" s="1">
        <v>37622</v>
      </c>
      <c r="G496" s="1">
        <v>38195</v>
      </c>
      <c r="H496" t="s">
        <v>1103</v>
      </c>
    </row>
    <row r="497" spans="1:8" x14ac:dyDescent="0.25">
      <c r="A497" t="str">
        <f>"113583/127680"</f>
        <v>113583/127680</v>
      </c>
      <c r="B497" t="s">
        <v>1101</v>
      </c>
      <c r="C497" t="s">
        <v>1104</v>
      </c>
      <c r="D497" t="s">
        <v>10</v>
      </c>
      <c r="E497" t="s">
        <v>15</v>
      </c>
      <c r="F497" s="1">
        <v>37622</v>
      </c>
      <c r="G497" s="1">
        <v>38195</v>
      </c>
      <c r="H497" t="s">
        <v>1105</v>
      </c>
    </row>
    <row r="498" spans="1:8" x14ac:dyDescent="0.25">
      <c r="A498" t="str">
        <f>"127575/127575"</f>
        <v>127575/127575</v>
      </c>
      <c r="B498" t="s">
        <v>1106</v>
      </c>
      <c r="C498" t="s">
        <v>1107</v>
      </c>
      <c r="D498" t="s">
        <v>10</v>
      </c>
      <c r="E498" t="s">
        <v>245</v>
      </c>
      <c r="F498" s="1">
        <v>38231</v>
      </c>
      <c r="G498" s="1">
        <v>38352</v>
      </c>
      <c r="H498" t="s">
        <v>1108</v>
      </c>
    </row>
    <row r="499" spans="1:8" x14ac:dyDescent="0.25">
      <c r="A499" t="str">
        <f>"55015224/127293"</f>
        <v>55015224/127293</v>
      </c>
      <c r="B499" t="s">
        <v>1109</v>
      </c>
      <c r="C499" t="s">
        <v>1110</v>
      </c>
      <c r="D499" t="s">
        <v>10</v>
      </c>
      <c r="E499" t="s">
        <v>21</v>
      </c>
      <c r="F499" s="1">
        <v>37987</v>
      </c>
      <c r="G499" s="1">
        <v>38352</v>
      </c>
      <c r="H499" t="s">
        <v>1111</v>
      </c>
    </row>
    <row r="500" spans="1:8" x14ac:dyDescent="0.25">
      <c r="A500" t="str">
        <f>"55173/126950"</f>
        <v>55173/126950</v>
      </c>
      <c r="B500" t="s">
        <v>637</v>
      </c>
      <c r="C500" t="s">
        <v>1112</v>
      </c>
      <c r="D500" t="s">
        <v>10</v>
      </c>
      <c r="E500" t="s">
        <v>73</v>
      </c>
      <c r="F500" s="1">
        <v>37438</v>
      </c>
      <c r="G500" s="1">
        <v>38352</v>
      </c>
      <c r="H500" t="s">
        <v>1113</v>
      </c>
    </row>
    <row r="501" spans="1:8" x14ac:dyDescent="0.25">
      <c r="A501" t="str">
        <f>"69518/126926"</f>
        <v>69518/126926</v>
      </c>
      <c r="B501" t="s">
        <v>1095</v>
      </c>
      <c r="C501" t="s">
        <v>1114</v>
      </c>
      <c r="D501" t="s">
        <v>1097</v>
      </c>
      <c r="E501" t="s">
        <v>728</v>
      </c>
      <c r="F501" s="1">
        <v>37622</v>
      </c>
      <c r="G501" s="1">
        <v>38352</v>
      </c>
      <c r="H501" t="s">
        <v>1115</v>
      </c>
    </row>
    <row r="502" spans="1:8" x14ac:dyDescent="0.25">
      <c r="A502" t="str">
        <f>"69518/126923"</f>
        <v>69518/126923</v>
      </c>
      <c r="B502" t="s">
        <v>1095</v>
      </c>
      <c r="C502" t="s">
        <v>1116</v>
      </c>
      <c r="D502" t="s">
        <v>29</v>
      </c>
      <c r="E502" t="s">
        <v>728</v>
      </c>
      <c r="F502" s="1">
        <v>37622</v>
      </c>
      <c r="G502" s="1">
        <v>38352</v>
      </c>
      <c r="H502" t="s">
        <v>1117</v>
      </c>
    </row>
    <row r="503" spans="1:8" x14ac:dyDescent="0.25">
      <c r="A503" t="str">
        <f>"126831/126831"</f>
        <v>126831/126831</v>
      </c>
      <c r="B503" t="s">
        <v>1118</v>
      </c>
      <c r="D503" t="s">
        <v>10</v>
      </c>
      <c r="E503" t="s">
        <v>357</v>
      </c>
      <c r="F503" s="1">
        <v>37622</v>
      </c>
      <c r="G503" s="1">
        <v>38717</v>
      </c>
      <c r="H503" t="s">
        <v>1119</v>
      </c>
    </row>
    <row r="504" spans="1:8" x14ac:dyDescent="0.25">
      <c r="A504" t="str">
        <f>"55017026/126533"</f>
        <v>55017026/126533</v>
      </c>
      <c r="B504" t="s">
        <v>450</v>
      </c>
      <c r="C504" t="s">
        <v>1120</v>
      </c>
      <c r="D504" t="s">
        <v>10</v>
      </c>
      <c r="E504" t="s">
        <v>73</v>
      </c>
      <c r="F504" s="1">
        <v>37987</v>
      </c>
      <c r="G504" s="1">
        <v>38352</v>
      </c>
      <c r="H504" t="s">
        <v>1121</v>
      </c>
    </row>
    <row r="505" spans="1:8" x14ac:dyDescent="0.25">
      <c r="A505" t="str">
        <f>"126061/126061"</f>
        <v>126061/126061</v>
      </c>
      <c r="B505" t="s">
        <v>1122</v>
      </c>
      <c r="D505" t="s">
        <v>10</v>
      </c>
      <c r="E505" t="s">
        <v>130</v>
      </c>
      <c r="F505" s="1">
        <v>37257</v>
      </c>
      <c r="G505" s="1">
        <v>37621</v>
      </c>
      <c r="H505" t="s">
        <v>1123</v>
      </c>
    </row>
    <row r="506" spans="1:8" x14ac:dyDescent="0.25">
      <c r="A506" t="str">
        <f>"57397/126006"</f>
        <v>57397/126006</v>
      </c>
      <c r="B506" t="s">
        <v>1124</v>
      </c>
      <c r="C506" t="s">
        <v>1125</v>
      </c>
      <c r="D506" t="s">
        <v>10</v>
      </c>
      <c r="E506" t="s">
        <v>91</v>
      </c>
      <c r="F506" s="1">
        <v>37622</v>
      </c>
      <c r="G506" s="1">
        <v>37986</v>
      </c>
      <c r="H506" t="s">
        <v>1126</v>
      </c>
    </row>
    <row r="507" spans="1:8" x14ac:dyDescent="0.25">
      <c r="A507" t="str">
        <f>"55014296/125957"</f>
        <v>55014296/125957</v>
      </c>
      <c r="B507" t="s">
        <v>308</v>
      </c>
      <c r="C507" t="s">
        <v>1127</v>
      </c>
      <c r="D507" t="s">
        <v>10</v>
      </c>
      <c r="E507" t="s">
        <v>25</v>
      </c>
      <c r="F507" s="1">
        <v>37257</v>
      </c>
      <c r="G507" s="1">
        <v>37834</v>
      </c>
      <c r="H507" t="s">
        <v>1128</v>
      </c>
    </row>
    <row r="508" spans="1:8" x14ac:dyDescent="0.25">
      <c r="A508" t="str">
        <f>"55014296/125941"</f>
        <v>55014296/125941</v>
      </c>
      <c r="B508" t="s">
        <v>308</v>
      </c>
      <c r="C508" t="s">
        <v>1129</v>
      </c>
      <c r="D508" t="s">
        <v>10</v>
      </c>
      <c r="E508" t="s">
        <v>25</v>
      </c>
      <c r="F508" s="1">
        <v>37622</v>
      </c>
      <c r="G508" s="1">
        <v>38200</v>
      </c>
      <c r="H508" t="s">
        <v>1130</v>
      </c>
    </row>
    <row r="509" spans="1:8" x14ac:dyDescent="0.25">
      <c r="A509" t="str">
        <f>"125681/125905"</f>
        <v>125681/125905</v>
      </c>
      <c r="B509" t="s">
        <v>1131</v>
      </c>
      <c r="C509" t="s">
        <v>1132</v>
      </c>
      <c r="D509" t="s">
        <v>10</v>
      </c>
      <c r="E509" t="s">
        <v>130</v>
      </c>
      <c r="F509" s="1">
        <v>37622</v>
      </c>
      <c r="G509" s="1">
        <v>38352</v>
      </c>
      <c r="H509" t="s">
        <v>1133</v>
      </c>
    </row>
    <row r="510" spans="1:8" x14ac:dyDescent="0.25">
      <c r="A510" t="str">
        <f>"37354/125727"</f>
        <v>37354/125727</v>
      </c>
      <c r="B510" t="s">
        <v>890</v>
      </c>
      <c r="C510" t="s">
        <v>1134</v>
      </c>
      <c r="D510" t="s">
        <v>10</v>
      </c>
      <c r="E510" t="s">
        <v>60</v>
      </c>
      <c r="F510" s="1">
        <v>37987</v>
      </c>
      <c r="G510" s="1">
        <v>38352</v>
      </c>
      <c r="H510" t="s">
        <v>1135</v>
      </c>
    </row>
    <row r="511" spans="1:8" x14ac:dyDescent="0.25">
      <c r="A511" t="str">
        <f>"124946/124946"</f>
        <v>124946/124946</v>
      </c>
      <c r="B511" t="s">
        <v>1136</v>
      </c>
      <c r="C511" t="s">
        <v>1137</v>
      </c>
      <c r="D511" t="s">
        <v>10</v>
      </c>
      <c r="E511" t="s">
        <v>361</v>
      </c>
      <c r="F511" s="1">
        <v>37987</v>
      </c>
      <c r="G511" s="1">
        <v>38352</v>
      </c>
      <c r="H511" t="s">
        <v>1138</v>
      </c>
    </row>
    <row r="512" spans="1:8" x14ac:dyDescent="0.25">
      <c r="A512" t="str">
        <f>"124454/124454"</f>
        <v>124454/124454</v>
      </c>
      <c r="B512" t="s">
        <v>1139</v>
      </c>
      <c r="D512" t="s">
        <v>10</v>
      </c>
      <c r="E512" t="s">
        <v>77</v>
      </c>
      <c r="F512" s="1">
        <v>37987</v>
      </c>
      <c r="G512" s="1">
        <v>38352</v>
      </c>
      <c r="H512" t="s">
        <v>1140</v>
      </c>
    </row>
    <row r="513" spans="1:8" x14ac:dyDescent="0.25">
      <c r="A513" t="str">
        <f>"55015137/123580"</f>
        <v>55015137/123580</v>
      </c>
      <c r="B513" t="s">
        <v>1141</v>
      </c>
      <c r="C513" t="s">
        <v>1142</v>
      </c>
      <c r="D513" t="s">
        <v>10</v>
      </c>
      <c r="E513" t="s">
        <v>130</v>
      </c>
      <c r="F513" s="1">
        <v>37987</v>
      </c>
      <c r="G513" s="1">
        <v>38352</v>
      </c>
      <c r="H513" t="s">
        <v>1143</v>
      </c>
    </row>
    <row r="514" spans="1:8" x14ac:dyDescent="0.25">
      <c r="A514" t="str">
        <f>"123136/123136"</f>
        <v>123136/123136</v>
      </c>
      <c r="B514" t="s">
        <v>1144</v>
      </c>
      <c r="C514" t="s">
        <v>1145</v>
      </c>
      <c r="D514" t="s">
        <v>10</v>
      </c>
      <c r="E514" t="s">
        <v>21</v>
      </c>
      <c r="F514" s="1">
        <v>37257</v>
      </c>
      <c r="G514" s="1">
        <v>37986</v>
      </c>
      <c r="H514" t="s">
        <v>1146</v>
      </c>
    </row>
    <row r="515" spans="1:8" x14ac:dyDescent="0.25">
      <c r="A515" t="str">
        <f>"17071/122914"</f>
        <v>17071/122914</v>
      </c>
      <c r="B515" t="s">
        <v>170</v>
      </c>
      <c r="C515" t="s">
        <v>1147</v>
      </c>
      <c r="D515" t="s">
        <v>10</v>
      </c>
      <c r="E515" t="s">
        <v>15</v>
      </c>
      <c r="F515" s="1">
        <v>37257</v>
      </c>
      <c r="G515" s="1">
        <v>37986</v>
      </c>
      <c r="H515" t="s">
        <v>1148</v>
      </c>
    </row>
    <row r="516" spans="1:8" x14ac:dyDescent="0.25">
      <c r="A516" t="str">
        <f>"17071/122910"</f>
        <v>17071/122910</v>
      </c>
      <c r="B516" t="s">
        <v>170</v>
      </c>
      <c r="C516" t="s">
        <v>1149</v>
      </c>
      <c r="D516" t="s">
        <v>10</v>
      </c>
      <c r="E516" t="s">
        <v>15</v>
      </c>
      <c r="F516" s="1">
        <v>37257</v>
      </c>
      <c r="G516" s="1">
        <v>37986</v>
      </c>
      <c r="H516" t="s">
        <v>1150</v>
      </c>
    </row>
    <row r="517" spans="1:8" x14ac:dyDescent="0.25">
      <c r="A517" t="str">
        <f>"17071/122905"</f>
        <v>17071/122905</v>
      </c>
      <c r="B517" t="s">
        <v>170</v>
      </c>
      <c r="C517" t="s">
        <v>1151</v>
      </c>
      <c r="D517" t="s">
        <v>10</v>
      </c>
      <c r="E517" t="s">
        <v>15</v>
      </c>
      <c r="F517" s="1">
        <v>37257</v>
      </c>
      <c r="G517" s="1">
        <v>37986</v>
      </c>
      <c r="H517" t="s">
        <v>1152</v>
      </c>
    </row>
    <row r="518" spans="1:8" x14ac:dyDescent="0.25">
      <c r="A518" t="str">
        <f>"17071/122903"</f>
        <v>17071/122903</v>
      </c>
      <c r="B518" t="s">
        <v>170</v>
      </c>
      <c r="C518" t="s">
        <v>1153</v>
      </c>
      <c r="D518" t="s">
        <v>10</v>
      </c>
      <c r="E518" t="s">
        <v>15</v>
      </c>
      <c r="F518" s="1">
        <v>37257</v>
      </c>
      <c r="G518" s="1">
        <v>37986</v>
      </c>
      <c r="H518" t="s">
        <v>1154</v>
      </c>
    </row>
    <row r="519" spans="1:8" x14ac:dyDescent="0.25">
      <c r="A519" t="str">
        <f>"17071/122902"</f>
        <v>17071/122902</v>
      </c>
      <c r="B519" t="s">
        <v>170</v>
      </c>
      <c r="C519" t="s">
        <v>1155</v>
      </c>
      <c r="D519" t="s">
        <v>10</v>
      </c>
      <c r="E519" t="s">
        <v>15</v>
      </c>
      <c r="F519" s="1">
        <v>37257</v>
      </c>
      <c r="G519" s="1">
        <v>37986</v>
      </c>
      <c r="H519" t="s">
        <v>1156</v>
      </c>
    </row>
    <row r="520" spans="1:8" x14ac:dyDescent="0.25">
      <c r="A520" t="str">
        <f>"17071/122901"</f>
        <v>17071/122901</v>
      </c>
      <c r="B520" t="s">
        <v>170</v>
      </c>
      <c r="C520" t="s">
        <v>1157</v>
      </c>
      <c r="D520" t="s">
        <v>10</v>
      </c>
      <c r="E520" t="s">
        <v>15</v>
      </c>
      <c r="F520" s="1">
        <v>37257</v>
      </c>
      <c r="G520" s="1">
        <v>37986</v>
      </c>
      <c r="H520" t="s">
        <v>1158</v>
      </c>
    </row>
    <row r="521" spans="1:8" x14ac:dyDescent="0.25">
      <c r="A521" t="str">
        <f>"55013704/122475"</f>
        <v>55013704/122475</v>
      </c>
      <c r="B521" t="s">
        <v>156</v>
      </c>
      <c r="C521" t="s">
        <v>1159</v>
      </c>
      <c r="D521" t="s">
        <v>10</v>
      </c>
      <c r="E521" t="s">
        <v>158</v>
      </c>
      <c r="F521" s="1">
        <v>37281</v>
      </c>
      <c r="G521" s="1">
        <v>37760</v>
      </c>
      <c r="H521" t="s">
        <v>1160</v>
      </c>
    </row>
    <row r="522" spans="1:8" x14ac:dyDescent="0.25">
      <c r="A522" t="str">
        <f>"14282/122269"</f>
        <v>14282/122269</v>
      </c>
      <c r="B522" t="s">
        <v>562</v>
      </c>
      <c r="C522" t="s">
        <v>1161</v>
      </c>
      <c r="D522" t="s">
        <v>10</v>
      </c>
      <c r="E522" t="s">
        <v>130</v>
      </c>
      <c r="F522" s="1">
        <v>37257</v>
      </c>
      <c r="G522" s="1">
        <v>38352</v>
      </c>
      <c r="H522" t="s">
        <v>1162</v>
      </c>
    </row>
    <row r="523" spans="1:8" x14ac:dyDescent="0.25">
      <c r="A523" t="str">
        <f>"17071/122214"</f>
        <v>17071/122214</v>
      </c>
      <c r="B523" t="s">
        <v>170</v>
      </c>
      <c r="C523" t="s">
        <v>1163</v>
      </c>
      <c r="D523" t="s">
        <v>10</v>
      </c>
      <c r="E523" t="s">
        <v>15</v>
      </c>
      <c r="F523" s="1">
        <v>37865</v>
      </c>
      <c r="G523" s="1">
        <v>37986</v>
      </c>
      <c r="H523" t="s">
        <v>1164</v>
      </c>
    </row>
    <row r="524" spans="1:8" x14ac:dyDescent="0.25">
      <c r="A524" t="str">
        <f>"93510/121652"</f>
        <v>93510/121652</v>
      </c>
      <c r="B524" t="s">
        <v>149</v>
      </c>
      <c r="C524" t="s">
        <v>1165</v>
      </c>
      <c r="D524" t="s">
        <v>10</v>
      </c>
      <c r="E524" t="s">
        <v>151</v>
      </c>
      <c r="F524" s="1">
        <v>37257</v>
      </c>
      <c r="G524" s="1">
        <v>37621</v>
      </c>
      <c r="H524" t="s">
        <v>1166</v>
      </c>
    </row>
    <row r="525" spans="1:8" x14ac:dyDescent="0.25">
      <c r="A525" t="str">
        <f>"93510/121645"</f>
        <v>93510/121645</v>
      </c>
      <c r="B525" t="s">
        <v>149</v>
      </c>
      <c r="C525" t="s">
        <v>1167</v>
      </c>
      <c r="D525" t="s">
        <v>10</v>
      </c>
      <c r="E525" t="s">
        <v>151</v>
      </c>
      <c r="F525" s="1">
        <v>37257</v>
      </c>
      <c r="G525" s="1">
        <v>37621</v>
      </c>
      <c r="H525" t="s">
        <v>1168</v>
      </c>
    </row>
    <row r="526" spans="1:8" x14ac:dyDescent="0.25">
      <c r="A526" t="str">
        <f>"55016450/120772"</f>
        <v>55016450/120772</v>
      </c>
      <c r="B526" t="s">
        <v>54</v>
      </c>
      <c r="C526" t="s">
        <v>1169</v>
      </c>
      <c r="D526" t="s">
        <v>10</v>
      </c>
      <c r="E526" t="s">
        <v>56</v>
      </c>
      <c r="F526" s="1">
        <v>37257</v>
      </c>
      <c r="G526" s="1">
        <v>37621</v>
      </c>
      <c r="H526" t="s">
        <v>1170</v>
      </c>
    </row>
    <row r="527" spans="1:8" x14ac:dyDescent="0.25">
      <c r="A527" t="str">
        <f>"55016450/120771"</f>
        <v>55016450/120771</v>
      </c>
      <c r="B527" t="s">
        <v>54</v>
      </c>
      <c r="C527" t="s">
        <v>1171</v>
      </c>
      <c r="D527" t="s">
        <v>10</v>
      </c>
      <c r="E527" t="s">
        <v>56</v>
      </c>
      <c r="F527" s="1">
        <v>37257</v>
      </c>
      <c r="G527" s="1">
        <v>37621</v>
      </c>
      <c r="H527" t="s">
        <v>1172</v>
      </c>
    </row>
    <row r="528" spans="1:8" x14ac:dyDescent="0.25">
      <c r="A528" t="str">
        <f>"14981/120606"</f>
        <v>14981/120606</v>
      </c>
      <c r="B528" t="s">
        <v>1173</v>
      </c>
      <c r="C528" t="s">
        <v>1174</v>
      </c>
      <c r="D528" t="s">
        <v>10</v>
      </c>
      <c r="E528" t="s">
        <v>21</v>
      </c>
      <c r="F528" s="1">
        <v>38353</v>
      </c>
      <c r="G528" s="1">
        <v>38717</v>
      </c>
      <c r="H528" t="s">
        <v>1175</v>
      </c>
    </row>
    <row r="529" spans="1:8" x14ac:dyDescent="0.25">
      <c r="A529" t="str">
        <f>"14981/120604"</f>
        <v>14981/120604</v>
      </c>
      <c r="B529" t="s">
        <v>1173</v>
      </c>
      <c r="C529" t="s">
        <v>1176</v>
      </c>
      <c r="D529" t="s">
        <v>10</v>
      </c>
      <c r="E529" t="s">
        <v>21</v>
      </c>
      <c r="F529" s="1">
        <v>37987</v>
      </c>
      <c r="G529" s="1">
        <v>38352</v>
      </c>
      <c r="H529" t="s">
        <v>1177</v>
      </c>
    </row>
    <row r="530" spans="1:8" x14ac:dyDescent="0.25">
      <c r="A530" t="str">
        <f>"14981/120603"</f>
        <v>14981/120603</v>
      </c>
      <c r="B530" t="s">
        <v>1173</v>
      </c>
      <c r="C530" t="s">
        <v>1178</v>
      </c>
      <c r="D530" t="s">
        <v>10</v>
      </c>
      <c r="E530" t="s">
        <v>21</v>
      </c>
      <c r="F530" s="1">
        <v>37622</v>
      </c>
      <c r="G530" s="1">
        <v>38352</v>
      </c>
      <c r="H530" t="s">
        <v>1179</v>
      </c>
    </row>
    <row r="531" spans="1:8" x14ac:dyDescent="0.25">
      <c r="A531" t="str">
        <f>"12016/12016"</f>
        <v>12016/12016</v>
      </c>
      <c r="B531" t="s">
        <v>1180</v>
      </c>
      <c r="C531" t="s">
        <v>863</v>
      </c>
      <c r="D531" t="s">
        <v>10</v>
      </c>
      <c r="E531" t="s">
        <v>73</v>
      </c>
      <c r="F531" s="1">
        <v>37084</v>
      </c>
      <c r="G531" s="1">
        <v>37256</v>
      </c>
      <c r="H531" t="s">
        <v>1181</v>
      </c>
    </row>
    <row r="532" spans="1:8" x14ac:dyDescent="0.25">
      <c r="A532" t="str">
        <f>"2006/0518/12"</f>
        <v>2006/0518/12</v>
      </c>
      <c r="B532" t="s">
        <v>260</v>
      </c>
      <c r="C532" t="s">
        <v>1182</v>
      </c>
      <c r="D532" t="s">
        <v>10</v>
      </c>
      <c r="E532" t="s">
        <v>64</v>
      </c>
      <c r="F532" s="1">
        <v>38887</v>
      </c>
      <c r="G532" s="1">
        <v>38888</v>
      </c>
      <c r="H532" t="s">
        <v>753</v>
      </c>
    </row>
    <row r="533" spans="1:8" x14ac:dyDescent="0.25">
      <c r="A533" t="str">
        <f>"49881/119870"</f>
        <v>49881/119870</v>
      </c>
      <c r="B533" t="s">
        <v>1183</v>
      </c>
      <c r="C533" t="s">
        <v>1183</v>
      </c>
      <c r="D533" t="s">
        <v>10</v>
      </c>
      <c r="E533" t="s">
        <v>15</v>
      </c>
      <c r="F533" s="1">
        <v>37987</v>
      </c>
      <c r="G533" s="1">
        <v>38352</v>
      </c>
      <c r="H533" t="s">
        <v>1184</v>
      </c>
    </row>
    <row r="534" spans="1:8" x14ac:dyDescent="0.25">
      <c r="A534" t="str">
        <f>"100924/119814"</f>
        <v>100924/119814</v>
      </c>
      <c r="B534" t="s">
        <v>1185</v>
      </c>
      <c r="C534" t="s">
        <v>1186</v>
      </c>
      <c r="D534" t="s">
        <v>10</v>
      </c>
      <c r="E534" t="s">
        <v>130</v>
      </c>
      <c r="F534" s="1">
        <v>37987</v>
      </c>
      <c r="G534" s="1">
        <v>38717</v>
      </c>
      <c r="H534" t="s">
        <v>1187</v>
      </c>
    </row>
    <row r="535" spans="1:8" x14ac:dyDescent="0.25">
      <c r="A535" t="str">
        <f>"119712/119714"</f>
        <v>119712/119714</v>
      </c>
      <c r="B535" t="s">
        <v>1188</v>
      </c>
      <c r="C535" t="s">
        <v>1189</v>
      </c>
      <c r="D535" t="s">
        <v>10</v>
      </c>
      <c r="E535" t="s">
        <v>60</v>
      </c>
      <c r="F535" s="1">
        <v>37987</v>
      </c>
      <c r="G535" s="1">
        <v>38352</v>
      </c>
      <c r="H535" t="s">
        <v>1190</v>
      </c>
    </row>
    <row r="536" spans="1:8" x14ac:dyDescent="0.25">
      <c r="A536" t="str">
        <f>"119712/119712"</f>
        <v>119712/119712</v>
      </c>
      <c r="B536" t="s">
        <v>1188</v>
      </c>
      <c r="C536" t="s">
        <v>1191</v>
      </c>
      <c r="D536" t="s">
        <v>10</v>
      </c>
      <c r="E536" t="s">
        <v>60</v>
      </c>
      <c r="F536" s="1">
        <v>37622</v>
      </c>
      <c r="G536" s="1">
        <v>37986</v>
      </c>
      <c r="H536" t="s">
        <v>1192</v>
      </c>
    </row>
    <row r="537" spans="1:8" x14ac:dyDescent="0.25">
      <c r="A537" t="str">
        <f>"55001362/118536"</f>
        <v>55001362/118536</v>
      </c>
      <c r="B537" t="s">
        <v>58</v>
      </c>
      <c r="C537" t="s">
        <v>1193</v>
      </c>
      <c r="D537" t="s">
        <v>10</v>
      </c>
      <c r="E537" t="s">
        <v>60</v>
      </c>
      <c r="F537" s="1">
        <v>37987</v>
      </c>
      <c r="G537" s="1">
        <v>38352</v>
      </c>
      <c r="H537" t="s">
        <v>61</v>
      </c>
    </row>
    <row r="538" spans="1:8" x14ac:dyDescent="0.25">
      <c r="A538" t="str">
        <f>"118385/118388"</f>
        <v>118385/118388</v>
      </c>
      <c r="B538" t="s">
        <v>1194</v>
      </c>
      <c r="C538" t="s">
        <v>1195</v>
      </c>
      <c r="D538" t="s">
        <v>10</v>
      </c>
      <c r="E538" t="s">
        <v>728</v>
      </c>
      <c r="F538" s="1">
        <v>37622</v>
      </c>
      <c r="G538" s="1">
        <v>39082</v>
      </c>
      <c r="H538" t="s">
        <v>1196</v>
      </c>
    </row>
    <row r="539" spans="1:8" x14ac:dyDescent="0.25">
      <c r="A539" t="str">
        <f>"55013704/118254"</f>
        <v>55013704/118254</v>
      </c>
      <c r="B539" t="s">
        <v>156</v>
      </c>
      <c r="C539" t="s">
        <v>1197</v>
      </c>
      <c r="D539" t="s">
        <v>10</v>
      </c>
      <c r="E539" t="s">
        <v>158</v>
      </c>
      <c r="F539" s="1">
        <v>37545</v>
      </c>
      <c r="G539" s="1">
        <v>37594</v>
      </c>
      <c r="H539" t="s">
        <v>1198</v>
      </c>
    </row>
    <row r="540" spans="1:8" x14ac:dyDescent="0.25">
      <c r="A540" t="str">
        <f>"55014623/118252"</f>
        <v>55014623/118252</v>
      </c>
      <c r="B540" t="s">
        <v>162</v>
      </c>
      <c r="C540" t="s">
        <v>1199</v>
      </c>
      <c r="D540" t="s">
        <v>10</v>
      </c>
      <c r="E540" t="s">
        <v>158</v>
      </c>
      <c r="F540" s="1">
        <v>37137</v>
      </c>
      <c r="G540" s="1">
        <v>38055</v>
      </c>
      <c r="H540" t="s">
        <v>1200</v>
      </c>
    </row>
    <row r="541" spans="1:8" x14ac:dyDescent="0.25">
      <c r="A541" t="str">
        <f>"116566/116566"</f>
        <v>116566/116566</v>
      </c>
      <c r="B541" t="s">
        <v>1201</v>
      </c>
      <c r="D541" t="s">
        <v>10</v>
      </c>
      <c r="E541" t="s">
        <v>361</v>
      </c>
      <c r="F541" s="1">
        <v>37257</v>
      </c>
      <c r="G541" s="1">
        <v>37986</v>
      </c>
      <c r="H541" t="s">
        <v>1202</v>
      </c>
    </row>
    <row r="542" spans="1:8" x14ac:dyDescent="0.25">
      <c r="A542" t="str">
        <f>"115961/115961"</f>
        <v>115961/115961</v>
      </c>
      <c r="B542" t="s">
        <v>989</v>
      </c>
      <c r="C542" t="s">
        <v>1203</v>
      </c>
      <c r="D542" t="s">
        <v>10</v>
      </c>
      <c r="E542" t="s">
        <v>21</v>
      </c>
      <c r="F542" s="1">
        <v>37622</v>
      </c>
      <c r="G542" s="1">
        <v>38352</v>
      </c>
      <c r="H542" t="s">
        <v>1204</v>
      </c>
    </row>
    <row r="543" spans="1:8" x14ac:dyDescent="0.25">
      <c r="A543" t="str">
        <f>"115926/115926"</f>
        <v>115926/115926</v>
      </c>
      <c r="B543" t="s">
        <v>1205</v>
      </c>
      <c r="C543" t="s">
        <v>1206</v>
      </c>
      <c r="D543" t="s">
        <v>10</v>
      </c>
      <c r="E543" t="s">
        <v>21</v>
      </c>
      <c r="F543" s="1">
        <v>37257</v>
      </c>
      <c r="G543" s="1">
        <v>38352</v>
      </c>
      <c r="H543" t="s">
        <v>1207</v>
      </c>
    </row>
    <row r="544" spans="1:8" x14ac:dyDescent="0.25">
      <c r="A544" t="str">
        <f>"115253/115711"</f>
        <v>115253/115711</v>
      </c>
      <c r="B544" t="s">
        <v>1208</v>
      </c>
      <c r="C544" t="s">
        <v>1209</v>
      </c>
      <c r="D544" t="s">
        <v>10</v>
      </c>
      <c r="E544" t="s">
        <v>151</v>
      </c>
      <c r="F544" s="1">
        <v>37257</v>
      </c>
      <c r="G544" s="1">
        <v>37621</v>
      </c>
      <c r="H544" t="s">
        <v>1210</v>
      </c>
    </row>
    <row r="545" spans="1:8" x14ac:dyDescent="0.25">
      <c r="A545" t="str">
        <f>"24753/115423"</f>
        <v>24753/115423</v>
      </c>
      <c r="B545" t="s">
        <v>1211</v>
      </c>
      <c r="C545" t="s">
        <v>1212</v>
      </c>
      <c r="D545" t="s">
        <v>10</v>
      </c>
      <c r="E545" t="s">
        <v>73</v>
      </c>
      <c r="F545" s="1">
        <v>37987</v>
      </c>
      <c r="G545" s="1">
        <v>38352</v>
      </c>
      <c r="H545" t="s">
        <v>1213</v>
      </c>
    </row>
    <row r="546" spans="1:8" x14ac:dyDescent="0.25">
      <c r="A546" t="str">
        <f>"24753/115420"</f>
        <v>24753/115420</v>
      </c>
      <c r="B546" t="s">
        <v>1211</v>
      </c>
      <c r="C546" t="s">
        <v>1214</v>
      </c>
      <c r="D546" t="s">
        <v>10</v>
      </c>
      <c r="E546" t="s">
        <v>73</v>
      </c>
      <c r="F546" s="1">
        <v>37622</v>
      </c>
      <c r="G546" s="1">
        <v>37986</v>
      </c>
      <c r="H546" t="s">
        <v>1215</v>
      </c>
    </row>
    <row r="547" spans="1:8" x14ac:dyDescent="0.25">
      <c r="A547" t="str">
        <f>"58349/115377"</f>
        <v>58349/115377</v>
      </c>
      <c r="B547" t="s">
        <v>1216</v>
      </c>
      <c r="C547" t="s">
        <v>1217</v>
      </c>
      <c r="D547" t="s">
        <v>10</v>
      </c>
      <c r="E547" t="s">
        <v>73</v>
      </c>
      <c r="F547" s="1">
        <v>38353</v>
      </c>
      <c r="G547" s="1">
        <v>38717</v>
      </c>
      <c r="H547" t="s">
        <v>1218</v>
      </c>
    </row>
    <row r="548" spans="1:8" x14ac:dyDescent="0.25">
      <c r="A548" t="str">
        <f>"33605/115321"</f>
        <v>33605/115321</v>
      </c>
      <c r="B548" t="s">
        <v>1219</v>
      </c>
      <c r="C548" t="s">
        <v>1220</v>
      </c>
      <c r="D548" t="s">
        <v>10</v>
      </c>
      <c r="E548" t="s">
        <v>73</v>
      </c>
      <c r="F548" s="1">
        <v>37987</v>
      </c>
      <c r="G548" s="1">
        <v>38352</v>
      </c>
      <c r="H548" t="s">
        <v>1221</v>
      </c>
    </row>
    <row r="549" spans="1:8" x14ac:dyDescent="0.25">
      <c r="A549" t="str">
        <f>"55016240/115135"</f>
        <v>55016240/115135</v>
      </c>
      <c r="B549" t="s">
        <v>13</v>
      </c>
      <c r="C549" t="s">
        <v>1222</v>
      </c>
      <c r="D549" t="s">
        <v>10</v>
      </c>
      <c r="E549" t="s">
        <v>15</v>
      </c>
      <c r="F549" s="1">
        <v>37257</v>
      </c>
      <c r="G549" s="1">
        <v>38058</v>
      </c>
      <c r="H549" t="s">
        <v>1223</v>
      </c>
    </row>
    <row r="550" spans="1:8" x14ac:dyDescent="0.25">
      <c r="A550" t="str">
        <f>"55015068/114884"</f>
        <v>55015068/114884</v>
      </c>
      <c r="B550" t="s">
        <v>1224</v>
      </c>
      <c r="C550" t="s">
        <v>1225</v>
      </c>
      <c r="D550" t="s">
        <v>10</v>
      </c>
      <c r="E550" t="s">
        <v>245</v>
      </c>
      <c r="F550" s="1">
        <v>37987</v>
      </c>
      <c r="G550" s="1">
        <v>38352</v>
      </c>
      <c r="H550" t="s">
        <v>1226</v>
      </c>
    </row>
    <row r="551" spans="1:8" x14ac:dyDescent="0.25">
      <c r="A551" t="str">
        <f>"114300/114473"</f>
        <v>114300/114473</v>
      </c>
      <c r="B551" t="s">
        <v>1227</v>
      </c>
      <c r="C551" t="s">
        <v>1228</v>
      </c>
      <c r="D551" t="s">
        <v>10</v>
      </c>
      <c r="E551" t="s">
        <v>151</v>
      </c>
      <c r="F551" s="1">
        <v>37257</v>
      </c>
      <c r="G551" s="1">
        <v>38352</v>
      </c>
      <c r="H551" t="s">
        <v>1229</v>
      </c>
    </row>
    <row r="552" spans="1:8" x14ac:dyDescent="0.25">
      <c r="A552" t="str">
        <f>"114300/114469"</f>
        <v>114300/114469</v>
      </c>
      <c r="B552" t="s">
        <v>1227</v>
      </c>
      <c r="C552" t="s">
        <v>1230</v>
      </c>
      <c r="D552" t="s">
        <v>10</v>
      </c>
      <c r="E552" t="s">
        <v>151</v>
      </c>
      <c r="F552" s="1">
        <v>37257</v>
      </c>
      <c r="G552" s="1">
        <v>37621</v>
      </c>
      <c r="H552" t="s">
        <v>1231</v>
      </c>
    </row>
    <row r="553" spans="1:8" x14ac:dyDescent="0.25">
      <c r="A553" t="str">
        <f>"114300/114300"</f>
        <v>114300/114300</v>
      </c>
      <c r="B553" t="s">
        <v>1227</v>
      </c>
      <c r="C553" t="s">
        <v>1232</v>
      </c>
      <c r="D553" t="s">
        <v>10</v>
      </c>
      <c r="E553" t="s">
        <v>151</v>
      </c>
      <c r="F553" s="1">
        <v>37257</v>
      </c>
      <c r="G553" s="1">
        <v>37621</v>
      </c>
      <c r="H553" t="s">
        <v>1233</v>
      </c>
    </row>
    <row r="554" spans="1:8" x14ac:dyDescent="0.25">
      <c r="A554" t="str">
        <f>"114008/114015"</f>
        <v>114008/114015</v>
      </c>
      <c r="B554" t="s">
        <v>1234</v>
      </c>
      <c r="C554" t="s">
        <v>1234</v>
      </c>
      <c r="D554" t="s">
        <v>10</v>
      </c>
      <c r="E554" t="s">
        <v>130</v>
      </c>
      <c r="F554" s="1">
        <v>37926</v>
      </c>
      <c r="G554" s="1">
        <v>39082</v>
      </c>
      <c r="H554" t="s">
        <v>1235</v>
      </c>
    </row>
    <row r="555" spans="1:8" x14ac:dyDescent="0.25">
      <c r="A555" t="str">
        <f>"114008/114008"</f>
        <v>114008/114008</v>
      </c>
      <c r="B555" t="s">
        <v>1236</v>
      </c>
      <c r="C555" t="s">
        <v>1237</v>
      </c>
      <c r="D555" t="s">
        <v>10</v>
      </c>
      <c r="E555" t="s">
        <v>130</v>
      </c>
      <c r="F555" s="1">
        <v>37782</v>
      </c>
      <c r="G555" s="1">
        <v>39082</v>
      </c>
      <c r="H555" t="s">
        <v>1238</v>
      </c>
    </row>
    <row r="556" spans="1:8" x14ac:dyDescent="0.25">
      <c r="A556" t="str">
        <f>"113583/113583"</f>
        <v>113583/113583</v>
      </c>
      <c r="B556" t="s">
        <v>1101</v>
      </c>
      <c r="C556" t="s">
        <v>380</v>
      </c>
      <c r="D556" t="s">
        <v>10</v>
      </c>
      <c r="E556" t="s">
        <v>21</v>
      </c>
      <c r="F556" s="1">
        <v>37622</v>
      </c>
      <c r="G556" s="1">
        <v>37986</v>
      </c>
      <c r="H556" t="s">
        <v>1239</v>
      </c>
    </row>
    <row r="557" spans="1:8" x14ac:dyDescent="0.25">
      <c r="A557" t="str">
        <f>"113092/113095"</f>
        <v>113092/113095</v>
      </c>
      <c r="B557" t="s">
        <v>1240</v>
      </c>
      <c r="C557" t="s">
        <v>1241</v>
      </c>
      <c r="D557" t="s">
        <v>10</v>
      </c>
      <c r="E557" t="s">
        <v>21</v>
      </c>
      <c r="F557" s="1">
        <v>38353</v>
      </c>
      <c r="G557" s="1">
        <v>38717</v>
      </c>
      <c r="H557" t="s">
        <v>1242</v>
      </c>
    </row>
    <row r="558" spans="1:8" x14ac:dyDescent="0.25">
      <c r="A558" t="str">
        <f>"113092/113093"</f>
        <v>113092/113093</v>
      </c>
      <c r="B558" t="s">
        <v>1240</v>
      </c>
      <c r="C558" t="s">
        <v>1243</v>
      </c>
      <c r="D558" t="s">
        <v>10</v>
      </c>
      <c r="E558" t="s">
        <v>21</v>
      </c>
      <c r="F558" s="1">
        <v>37622</v>
      </c>
      <c r="G558" s="1">
        <v>38352</v>
      </c>
      <c r="H558" t="s">
        <v>1244</v>
      </c>
    </row>
    <row r="559" spans="1:8" x14ac:dyDescent="0.25">
      <c r="A559" t="str">
        <f>"113092/113092"</f>
        <v>113092/113092</v>
      </c>
      <c r="B559" t="s">
        <v>1240</v>
      </c>
      <c r="C559" t="s">
        <v>1245</v>
      </c>
      <c r="D559" t="s">
        <v>10</v>
      </c>
      <c r="E559" t="s">
        <v>21</v>
      </c>
      <c r="F559" s="1">
        <v>37987</v>
      </c>
      <c r="G559" s="1">
        <v>38352</v>
      </c>
      <c r="H559" t="s">
        <v>1246</v>
      </c>
    </row>
    <row r="560" spans="1:8" x14ac:dyDescent="0.25">
      <c r="A560" t="str">
        <f>"91472/113070"</f>
        <v>91472/113070</v>
      </c>
      <c r="B560" t="s">
        <v>1247</v>
      </c>
      <c r="C560" t="s">
        <v>1248</v>
      </c>
      <c r="D560" t="s">
        <v>10</v>
      </c>
      <c r="E560" t="s">
        <v>21</v>
      </c>
      <c r="F560" s="1">
        <v>37622</v>
      </c>
      <c r="G560" s="1">
        <v>38352</v>
      </c>
      <c r="H560" t="s">
        <v>1249</v>
      </c>
    </row>
    <row r="561" spans="1:8" x14ac:dyDescent="0.25">
      <c r="A561" t="str">
        <f>"112788/112788"</f>
        <v>112788/112788</v>
      </c>
      <c r="B561" t="s">
        <v>1250</v>
      </c>
      <c r="C561" t="str">
        <f>"2003"</f>
        <v>2003</v>
      </c>
      <c r="D561" t="s">
        <v>10</v>
      </c>
      <c r="E561" t="s">
        <v>144</v>
      </c>
      <c r="F561" s="1">
        <v>37622</v>
      </c>
      <c r="G561" s="1">
        <v>37986</v>
      </c>
      <c r="H561" t="s">
        <v>1251</v>
      </c>
    </row>
    <row r="562" spans="1:8" x14ac:dyDescent="0.25">
      <c r="A562" t="str">
        <f>"112670/112670"</f>
        <v>112670/112670</v>
      </c>
      <c r="B562" t="s">
        <v>1252</v>
      </c>
      <c r="C562" t="s">
        <v>1253</v>
      </c>
      <c r="D562" t="s">
        <v>10</v>
      </c>
      <c r="E562" t="s">
        <v>186</v>
      </c>
      <c r="F562" s="1">
        <v>37257</v>
      </c>
      <c r="G562" s="1">
        <v>37986</v>
      </c>
      <c r="H562" t="s">
        <v>1254</v>
      </c>
    </row>
    <row r="563" spans="1:8" x14ac:dyDescent="0.25">
      <c r="A563" t="str">
        <f>"55013517/112614"</f>
        <v>55013517/112614</v>
      </c>
      <c r="B563" t="s">
        <v>692</v>
      </c>
      <c r="C563" t="s">
        <v>1255</v>
      </c>
      <c r="D563" t="s">
        <v>10</v>
      </c>
      <c r="E563" t="s">
        <v>158</v>
      </c>
      <c r="F563" s="1">
        <v>37126</v>
      </c>
      <c r="G563" s="1">
        <v>38000</v>
      </c>
      <c r="H563" t="s">
        <v>1256</v>
      </c>
    </row>
    <row r="564" spans="1:8" x14ac:dyDescent="0.25">
      <c r="A564" t="str">
        <f>"40421/112322"</f>
        <v>40421/112322</v>
      </c>
      <c r="B564" t="s">
        <v>355</v>
      </c>
      <c r="C564" t="s">
        <v>1257</v>
      </c>
      <c r="D564" t="s">
        <v>10</v>
      </c>
      <c r="E564" t="s">
        <v>357</v>
      </c>
      <c r="F564" s="1">
        <v>37987</v>
      </c>
      <c r="G564" s="1">
        <v>38352</v>
      </c>
      <c r="H564" t="s">
        <v>1258</v>
      </c>
    </row>
    <row r="565" spans="1:8" x14ac:dyDescent="0.25">
      <c r="A565" t="str">
        <f>"7055/112076"</f>
        <v>7055/112076</v>
      </c>
      <c r="B565" t="s">
        <v>222</v>
      </c>
      <c r="C565" t="s">
        <v>1259</v>
      </c>
      <c r="D565" t="s">
        <v>10</v>
      </c>
      <c r="E565" t="s">
        <v>21</v>
      </c>
      <c r="F565" s="1">
        <v>37865</v>
      </c>
      <c r="G565" s="1">
        <v>37986</v>
      </c>
      <c r="H565" t="s">
        <v>1260</v>
      </c>
    </row>
    <row r="566" spans="1:8" x14ac:dyDescent="0.25">
      <c r="A566" t="str">
        <f>"55013704/112016"</f>
        <v>55013704/112016</v>
      </c>
      <c r="B566" t="s">
        <v>156</v>
      </c>
      <c r="C566" t="s">
        <v>1261</v>
      </c>
      <c r="D566" t="s">
        <v>10</v>
      </c>
      <c r="E566" t="s">
        <v>158</v>
      </c>
      <c r="F566" s="1">
        <v>37106</v>
      </c>
      <c r="G566" s="1">
        <v>37963</v>
      </c>
      <c r="H566" t="s">
        <v>1262</v>
      </c>
    </row>
    <row r="567" spans="1:8" x14ac:dyDescent="0.25">
      <c r="A567" t="str">
        <f>"49883/112002"</f>
        <v>49883/112002</v>
      </c>
      <c r="B567" t="s">
        <v>363</v>
      </c>
      <c r="C567" t="s">
        <v>1263</v>
      </c>
      <c r="D567" t="s">
        <v>10</v>
      </c>
      <c r="E567" t="s">
        <v>15</v>
      </c>
      <c r="F567" s="1">
        <v>37966</v>
      </c>
      <c r="G567" s="1">
        <v>38352</v>
      </c>
      <c r="H567" t="s">
        <v>1264</v>
      </c>
    </row>
    <row r="568" spans="1:8" x14ac:dyDescent="0.25">
      <c r="A568" t="str">
        <f>"111743/111743"</f>
        <v>111743/111743</v>
      </c>
      <c r="B568" t="s">
        <v>1265</v>
      </c>
      <c r="C568" t="s">
        <v>1266</v>
      </c>
      <c r="D568" t="s">
        <v>10</v>
      </c>
      <c r="E568" t="s">
        <v>73</v>
      </c>
      <c r="F568" s="1">
        <v>37622</v>
      </c>
      <c r="G568" s="1">
        <v>37986</v>
      </c>
      <c r="H568" t="s">
        <v>1267</v>
      </c>
    </row>
    <row r="569" spans="1:8" x14ac:dyDescent="0.25">
      <c r="A569" t="str">
        <f>"111323/111323"</f>
        <v>111323/111323</v>
      </c>
      <c r="B569" t="s">
        <v>1268</v>
      </c>
      <c r="D569" t="s">
        <v>10</v>
      </c>
      <c r="E569" t="s">
        <v>64</v>
      </c>
      <c r="F569" s="1">
        <v>37257</v>
      </c>
      <c r="G569" s="1">
        <v>37986</v>
      </c>
      <c r="H569" t="s">
        <v>1269</v>
      </c>
    </row>
    <row r="570" spans="1:8" x14ac:dyDescent="0.25">
      <c r="A570" t="str">
        <f>"111321/111321"</f>
        <v>111321/111321</v>
      </c>
      <c r="B570" t="s">
        <v>1270</v>
      </c>
      <c r="D570" t="s">
        <v>10</v>
      </c>
      <c r="E570" t="s">
        <v>64</v>
      </c>
      <c r="F570" s="1">
        <v>37257</v>
      </c>
      <c r="G570" s="1">
        <v>37986</v>
      </c>
      <c r="H570" t="s">
        <v>1271</v>
      </c>
    </row>
    <row r="571" spans="1:8" x14ac:dyDescent="0.25">
      <c r="A571" t="str">
        <f>"111270/111270"</f>
        <v>111270/111270</v>
      </c>
      <c r="B571" t="s">
        <v>1272</v>
      </c>
      <c r="D571" t="s">
        <v>10</v>
      </c>
      <c r="E571" t="s">
        <v>64</v>
      </c>
      <c r="F571" s="1">
        <v>37257</v>
      </c>
      <c r="G571" s="1">
        <v>37621</v>
      </c>
      <c r="H571" t="s">
        <v>1273</v>
      </c>
    </row>
    <row r="572" spans="1:8" x14ac:dyDescent="0.25">
      <c r="A572" t="str">
        <f>"55007602/110485"</f>
        <v>55007602/110485</v>
      </c>
      <c r="B572" t="s">
        <v>719</v>
      </c>
      <c r="C572" t="s">
        <v>1274</v>
      </c>
      <c r="D572" t="s">
        <v>10</v>
      </c>
      <c r="E572" t="s">
        <v>245</v>
      </c>
      <c r="F572" s="1">
        <v>37622</v>
      </c>
      <c r="G572" s="1">
        <v>38352</v>
      </c>
      <c r="H572" t="s">
        <v>1275</v>
      </c>
    </row>
    <row r="573" spans="1:8" x14ac:dyDescent="0.25">
      <c r="A573" t="str">
        <f>"55014763/110224"</f>
        <v>55014763/110224</v>
      </c>
      <c r="B573" t="s">
        <v>27</v>
      </c>
      <c r="C573" t="s">
        <v>1276</v>
      </c>
      <c r="D573" t="s">
        <v>29</v>
      </c>
      <c r="E573" t="s">
        <v>30</v>
      </c>
      <c r="F573" s="1">
        <v>37951</v>
      </c>
      <c r="G573" s="1">
        <v>37972</v>
      </c>
      <c r="H573" t="s">
        <v>31</v>
      </c>
    </row>
    <row r="574" spans="1:8" x14ac:dyDescent="0.25">
      <c r="A574" t="str">
        <f>"2006/0518/11"</f>
        <v>2006/0518/11</v>
      </c>
      <c r="B574" t="s">
        <v>260</v>
      </c>
      <c r="C574" t="s">
        <v>1277</v>
      </c>
      <c r="D574" t="s">
        <v>10</v>
      </c>
      <c r="E574" t="s">
        <v>64</v>
      </c>
      <c r="F574" s="1">
        <v>38880</v>
      </c>
      <c r="G574" s="1">
        <v>38881</v>
      </c>
      <c r="H574" t="s">
        <v>753</v>
      </c>
    </row>
    <row r="575" spans="1:8" x14ac:dyDescent="0.25">
      <c r="A575" t="str">
        <f>"55017341/109943"</f>
        <v>55017341/109943</v>
      </c>
      <c r="B575" t="s">
        <v>1278</v>
      </c>
      <c r="C575" t="s">
        <v>1279</v>
      </c>
      <c r="D575" t="s">
        <v>10</v>
      </c>
      <c r="E575" t="s">
        <v>227</v>
      </c>
      <c r="F575" s="1">
        <v>37257</v>
      </c>
      <c r="G575" s="1">
        <v>37621</v>
      </c>
      <c r="H575" t="s">
        <v>1280</v>
      </c>
    </row>
    <row r="576" spans="1:8" x14ac:dyDescent="0.25">
      <c r="A576" t="str">
        <f>"55014431/109886"</f>
        <v>55014431/109886</v>
      </c>
      <c r="B576" t="s">
        <v>1281</v>
      </c>
      <c r="C576" t="s">
        <v>1282</v>
      </c>
      <c r="D576" t="s">
        <v>10</v>
      </c>
      <c r="E576" t="s">
        <v>73</v>
      </c>
      <c r="F576" s="1">
        <v>37987</v>
      </c>
      <c r="G576" s="1">
        <v>38352</v>
      </c>
      <c r="H576" t="s">
        <v>46</v>
      </c>
    </row>
    <row r="577" spans="1:8" x14ac:dyDescent="0.25">
      <c r="A577" t="str">
        <f>"55013390/109562"</f>
        <v>55013390/109562</v>
      </c>
      <c r="B577" t="s">
        <v>71</v>
      </c>
      <c r="C577" t="s">
        <v>1283</v>
      </c>
      <c r="D577" t="s">
        <v>10</v>
      </c>
      <c r="E577" t="s">
        <v>21</v>
      </c>
      <c r="F577" s="1">
        <v>37622</v>
      </c>
      <c r="G577" s="1">
        <v>38352</v>
      </c>
      <c r="H577" t="s">
        <v>1284</v>
      </c>
    </row>
    <row r="578" spans="1:8" x14ac:dyDescent="0.25">
      <c r="A578" t="str">
        <f>"109416/109416"</f>
        <v>109416/109416</v>
      </c>
      <c r="B578" t="s">
        <v>1285</v>
      </c>
      <c r="C578" t="s">
        <v>1286</v>
      </c>
      <c r="D578" t="s">
        <v>10</v>
      </c>
      <c r="E578" t="s">
        <v>245</v>
      </c>
      <c r="F578" s="1">
        <v>37926</v>
      </c>
      <c r="G578" s="1">
        <v>38352</v>
      </c>
      <c r="H578" t="s">
        <v>1287</v>
      </c>
    </row>
    <row r="579" spans="1:8" x14ac:dyDescent="0.25">
      <c r="A579" t="str">
        <f>"55014623/109368"</f>
        <v>55014623/109368</v>
      </c>
      <c r="B579" t="s">
        <v>162</v>
      </c>
      <c r="C579" t="s">
        <v>1288</v>
      </c>
      <c r="D579" t="s">
        <v>10</v>
      </c>
      <c r="E579" t="s">
        <v>158</v>
      </c>
      <c r="F579" s="1">
        <v>37725</v>
      </c>
      <c r="G579" s="1">
        <v>38058</v>
      </c>
      <c r="H579" t="s">
        <v>1289</v>
      </c>
    </row>
    <row r="580" spans="1:8" x14ac:dyDescent="0.25">
      <c r="A580" t="str">
        <f>"55017151/108872"</f>
        <v>55017151/108872</v>
      </c>
      <c r="B580" t="s">
        <v>776</v>
      </c>
      <c r="C580" t="s">
        <v>1290</v>
      </c>
      <c r="D580" t="s">
        <v>10</v>
      </c>
      <c r="E580" t="s">
        <v>151</v>
      </c>
      <c r="F580" s="1">
        <v>37622</v>
      </c>
      <c r="G580" s="1">
        <v>38352</v>
      </c>
      <c r="H580" t="s">
        <v>1291</v>
      </c>
    </row>
    <row r="581" spans="1:8" x14ac:dyDescent="0.25">
      <c r="A581" t="str">
        <f>"108644/108644"</f>
        <v>108644/108644</v>
      </c>
      <c r="B581" t="s">
        <v>1292</v>
      </c>
      <c r="C581" t="s">
        <v>1292</v>
      </c>
      <c r="D581" t="s">
        <v>10</v>
      </c>
      <c r="E581" t="s">
        <v>1293</v>
      </c>
      <c r="F581" s="1">
        <v>37622</v>
      </c>
      <c r="G581" s="1">
        <v>37986</v>
      </c>
      <c r="H581" t="s">
        <v>1294</v>
      </c>
    </row>
    <row r="582" spans="1:8" x14ac:dyDescent="0.25">
      <c r="A582" t="str">
        <f>"12905/108636"</f>
        <v>12905/108636</v>
      </c>
      <c r="B582" t="s">
        <v>1295</v>
      </c>
      <c r="C582" t="s">
        <v>1296</v>
      </c>
      <c r="D582" t="s">
        <v>10</v>
      </c>
      <c r="E582" t="s">
        <v>21</v>
      </c>
      <c r="F582" s="1">
        <v>37622</v>
      </c>
      <c r="G582" s="1">
        <v>37986</v>
      </c>
      <c r="H582" t="s">
        <v>1297</v>
      </c>
    </row>
    <row r="583" spans="1:8" x14ac:dyDescent="0.25">
      <c r="A583" t="str">
        <f>"108635/108635"</f>
        <v>108635/108635</v>
      </c>
      <c r="B583" t="s">
        <v>1298</v>
      </c>
      <c r="D583" t="s">
        <v>10</v>
      </c>
      <c r="E583" t="s">
        <v>1293</v>
      </c>
      <c r="F583" s="1">
        <v>37622</v>
      </c>
      <c r="G583" s="1">
        <v>37986</v>
      </c>
      <c r="H583" t="s">
        <v>1299</v>
      </c>
    </row>
    <row r="584" spans="1:8" x14ac:dyDescent="0.25">
      <c r="A584" t="str">
        <f>"97171/108618"</f>
        <v>97171/108618</v>
      </c>
      <c r="B584" t="s">
        <v>1300</v>
      </c>
      <c r="C584" t="s">
        <v>1301</v>
      </c>
      <c r="D584" t="s">
        <v>10</v>
      </c>
      <c r="E584" t="s">
        <v>21</v>
      </c>
      <c r="F584" s="1">
        <v>37622</v>
      </c>
      <c r="G584" s="1">
        <v>38717</v>
      </c>
      <c r="H584" t="s">
        <v>1302</v>
      </c>
    </row>
    <row r="585" spans="1:8" x14ac:dyDescent="0.25">
      <c r="A585" t="str">
        <f>"108065/108065"</f>
        <v>108065/108065</v>
      </c>
      <c r="B585" t="s">
        <v>1303</v>
      </c>
      <c r="D585" t="s">
        <v>10</v>
      </c>
      <c r="E585" t="s">
        <v>60</v>
      </c>
      <c r="F585" s="1">
        <v>37257</v>
      </c>
      <c r="G585" s="1">
        <v>37986</v>
      </c>
      <c r="H585" t="s">
        <v>1304</v>
      </c>
    </row>
    <row r="586" spans="1:8" x14ac:dyDescent="0.25">
      <c r="A586" t="str">
        <f>"55011599/107903"</f>
        <v>55011599/107903</v>
      </c>
      <c r="B586" t="s">
        <v>1305</v>
      </c>
      <c r="C586" t="s">
        <v>1306</v>
      </c>
      <c r="D586" t="s">
        <v>10</v>
      </c>
      <c r="E586" t="s">
        <v>30</v>
      </c>
      <c r="F586" s="1">
        <v>37257</v>
      </c>
      <c r="G586" s="1">
        <v>38352</v>
      </c>
      <c r="H586" t="s">
        <v>1307</v>
      </c>
    </row>
    <row r="587" spans="1:8" x14ac:dyDescent="0.25">
      <c r="A587" t="str">
        <f>"107601/107601"</f>
        <v>107601/107601</v>
      </c>
      <c r="B587" t="s">
        <v>1308</v>
      </c>
      <c r="C587" t="s">
        <v>1309</v>
      </c>
      <c r="D587" t="s">
        <v>10</v>
      </c>
      <c r="E587" t="s">
        <v>728</v>
      </c>
      <c r="F587" s="1">
        <v>37622</v>
      </c>
      <c r="G587" s="1">
        <v>39082</v>
      </c>
      <c r="H587" t="s">
        <v>1310</v>
      </c>
    </row>
    <row r="588" spans="1:8" x14ac:dyDescent="0.25">
      <c r="A588" t="str">
        <f>"107467/107467"</f>
        <v>107467/107467</v>
      </c>
      <c r="B588" t="s">
        <v>1311</v>
      </c>
      <c r="C588" t="s">
        <v>1312</v>
      </c>
      <c r="D588" t="s">
        <v>10</v>
      </c>
      <c r="E588" t="s">
        <v>151</v>
      </c>
      <c r="F588" s="1">
        <v>37257</v>
      </c>
      <c r="G588" s="1">
        <v>37621</v>
      </c>
      <c r="H588" t="s">
        <v>1313</v>
      </c>
    </row>
    <row r="589" spans="1:8" x14ac:dyDescent="0.25">
      <c r="A589" t="str">
        <f>"106818/106818"</f>
        <v>106818/106818</v>
      </c>
      <c r="B589" t="s">
        <v>1314</v>
      </c>
      <c r="C589" t="s">
        <v>1315</v>
      </c>
      <c r="D589" t="s">
        <v>10</v>
      </c>
      <c r="E589" t="s">
        <v>60</v>
      </c>
      <c r="F589" s="1">
        <v>37408</v>
      </c>
      <c r="G589" s="1">
        <v>37986</v>
      </c>
      <c r="H589" t="s">
        <v>1316</v>
      </c>
    </row>
    <row r="590" spans="1:8" x14ac:dyDescent="0.25">
      <c r="A590" t="str">
        <f>"104164/106696"</f>
        <v>104164/106696</v>
      </c>
      <c r="B590" t="s">
        <v>1317</v>
      </c>
      <c r="C590" t="s">
        <v>1318</v>
      </c>
      <c r="D590" t="s">
        <v>10</v>
      </c>
      <c r="E590" t="s">
        <v>245</v>
      </c>
      <c r="F590" s="1">
        <v>37914</v>
      </c>
      <c r="G590" s="1">
        <v>37914</v>
      </c>
      <c r="H590" t="s">
        <v>1319</v>
      </c>
    </row>
    <row r="591" spans="1:8" x14ac:dyDescent="0.25">
      <c r="A591" t="str">
        <f>"10161/106093"</f>
        <v>10161/106093</v>
      </c>
      <c r="B591" t="s">
        <v>854</v>
      </c>
      <c r="C591" t="s">
        <v>1320</v>
      </c>
      <c r="D591" t="s">
        <v>10</v>
      </c>
      <c r="E591" t="s">
        <v>73</v>
      </c>
      <c r="F591" s="1">
        <v>37257</v>
      </c>
      <c r="G591" s="1">
        <v>37986</v>
      </c>
      <c r="H591" t="s">
        <v>1321</v>
      </c>
    </row>
    <row r="592" spans="1:8" x14ac:dyDescent="0.25">
      <c r="A592" t="str">
        <f>"46670/105942"</f>
        <v>46670/105942</v>
      </c>
      <c r="B592" t="s">
        <v>1322</v>
      </c>
      <c r="C592" t="s">
        <v>1323</v>
      </c>
      <c r="D592" t="s">
        <v>10</v>
      </c>
      <c r="E592" t="s">
        <v>21</v>
      </c>
      <c r="F592" s="1">
        <v>37622</v>
      </c>
      <c r="G592" s="1">
        <v>38352</v>
      </c>
      <c r="H592" t="s">
        <v>1324</v>
      </c>
    </row>
    <row r="593" spans="1:8" x14ac:dyDescent="0.25">
      <c r="A593" t="str">
        <f>"55017026/105892"</f>
        <v>55017026/105892</v>
      </c>
      <c r="B593" t="s">
        <v>450</v>
      </c>
      <c r="C593" t="s">
        <v>1325</v>
      </c>
      <c r="D593" t="s">
        <v>10</v>
      </c>
      <c r="E593" t="s">
        <v>73</v>
      </c>
      <c r="F593" s="1">
        <v>37622</v>
      </c>
      <c r="G593" s="1">
        <v>38717</v>
      </c>
      <c r="H593" t="s">
        <v>1326</v>
      </c>
    </row>
    <row r="594" spans="1:8" x14ac:dyDescent="0.25">
      <c r="A594" t="str">
        <f>"1053/1053"</f>
        <v>1053/1053</v>
      </c>
      <c r="B594" t="s">
        <v>1327</v>
      </c>
      <c r="C594" t="s">
        <v>1328</v>
      </c>
      <c r="D594" t="s">
        <v>10</v>
      </c>
      <c r="E594" t="s">
        <v>60</v>
      </c>
      <c r="F594" s="1">
        <v>37196</v>
      </c>
      <c r="G594" s="1">
        <v>37986</v>
      </c>
      <c r="H594" t="s">
        <v>1329</v>
      </c>
    </row>
    <row r="595" spans="1:8" x14ac:dyDescent="0.25">
      <c r="A595" t="str">
        <f>"1052/1052"</f>
        <v>1052/1052</v>
      </c>
      <c r="B595" t="s">
        <v>1330</v>
      </c>
      <c r="D595" t="s">
        <v>10</v>
      </c>
      <c r="E595" t="s">
        <v>60</v>
      </c>
      <c r="F595" s="1">
        <v>37196</v>
      </c>
      <c r="G595" s="1">
        <v>38352</v>
      </c>
      <c r="H595" t="s">
        <v>1331</v>
      </c>
    </row>
    <row r="596" spans="1:8" x14ac:dyDescent="0.25">
      <c r="A596" t="str">
        <f>"105112/105112"</f>
        <v>105112/105112</v>
      </c>
      <c r="B596" t="s">
        <v>1332</v>
      </c>
      <c r="C596" t="s">
        <v>1333</v>
      </c>
      <c r="D596" t="s">
        <v>10</v>
      </c>
      <c r="E596" t="s">
        <v>56</v>
      </c>
      <c r="F596" s="1">
        <v>37622</v>
      </c>
      <c r="G596" s="1">
        <v>39082</v>
      </c>
      <c r="H596" t="s">
        <v>1334</v>
      </c>
    </row>
    <row r="597" spans="1:8" x14ac:dyDescent="0.25">
      <c r="A597" t="str">
        <f>"90937/103778"</f>
        <v>90937/103778</v>
      </c>
      <c r="B597" t="s">
        <v>1335</v>
      </c>
      <c r="C597" t="s">
        <v>1336</v>
      </c>
      <c r="D597" t="s">
        <v>10</v>
      </c>
      <c r="E597" t="s">
        <v>21</v>
      </c>
      <c r="F597" s="1">
        <v>37622</v>
      </c>
      <c r="G597" s="1">
        <v>38352</v>
      </c>
      <c r="H597" t="s">
        <v>1337</v>
      </c>
    </row>
    <row r="598" spans="1:8" x14ac:dyDescent="0.25">
      <c r="A598" t="str">
        <f>"60934/103776"</f>
        <v>60934/103776</v>
      </c>
      <c r="B598" t="s">
        <v>1338</v>
      </c>
      <c r="C598" t="s">
        <v>1339</v>
      </c>
      <c r="D598" t="s">
        <v>10</v>
      </c>
      <c r="E598" t="s">
        <v>25</v>
      </c>
      <c r="F598" s="1">
        <v>37377</v>
      </c>
      <c r="G598" s="1">
        <v>38352</v>
      </c>
      <c r="H598" t="s">
        <v>1340</v>
      </c>
    </row>
    <row r="599" spans="1:8" x14ac:dyDescent="0.25">
      <c r="A599" t="str">
        <f>"55016308/102282"</f>
        <v>55016308/102282</v>
      </c>
      <c r="B599" t="s">
        <v>1341</v>
      </c>
      <c r="C599" t="s">
        <v>1342</v>
      </c>
      <c r="D599" t="s">
        <v>10</v>
      </c>
      <c r="E599" t="s">
        <v>21</v>
      </c>
      <c r="F599" s="1">
        <v>37257</v>
      </c>
      <c r="G599" s="1">
        <v>37621</v>
      </c>
      <c r="H599" t="s">
        <v>1343</v>
      </c>
    </row>
    <row r="600" spans="1:8" x14ac:dyDescent="0.25">
      <c r="A600" t="str">
        <f>"49881/101749"</f>
        <v>49881/101749</v>
      </c>
      <c r="B600" t="s">
        <v>1344</v>
      </c>
      <c r="C600" t="s">
        <v>1345</v>
      </c>
      <c r="D600" t="s">
        <v>10</v>
      </c>
      <c r="E600" t="s">
        <v>15</v>
      </c>
      <c r="F600" s="1">
        <v>37622</v>
      </c>
      <c r="G600" s="1">
        <v>38352</v>
      </c>
      <c r="H600" t="s">
        <v>1346</v>
      </c>
    </row>
    <row r="601" spans="1:8" x14ac:dyDescent="0.25">
      <c r="A601" t="str">
        <f>"55016308/101376"</f>
        <v>55016308/101376</v>
      </c>
      <c r="B601" t="s">
        <v>767</v>
      </c>
      <c r="C601" t="s">
        <v>1347</v>
      </c>
      <c r="D601" t="s">
        <v>10</v>
      </c>
      <c r="E601" t="s">
        <v>21</v>
      </c>
      <c r="F601" s="1">
        <v>37622</v>
      </c>
      <c r="G601" s="1">
        <v>39082</v>
      </c>
      <c r="H601" t="s">
        <v>1348</v>
      </c>
    </row>
    <row r="602" spans="1:8" x14ac:dyDescent="0.25">
      <c r="A602" t="str">
        <f>"100385/100385"</f>
        <v>100385/100385</v>
      </c>
      <c r="B602" t="s">
        <v>1349</v>
      </c>
      <c r="C602" t="s">
        <v>1350</v>
      </c>
      <c r="D602" t="s">
        <v>10</v>
      </c>
      <c r="E602" t="s">
        <v>245</v>
      </c>
      <c r="F602" s="1">
        <v>37622</v>
      </c>
      <c r="G602" s="1">
        <v>37986</v>
      </c>
      <c r="H602" t="s">
        <v>1351</v>
      </c>
    </row>
    <row r="603" spans="1:8" x14ac:dyDescent="0.25">
      <c r="A603" t="str">
        <f>"61881/100313"</f>
        <v>61881/100313</v>
      </c>
      <c r="B603" t="s">
        <v>627</v>
      </c>
      <c r="C603" t="s">
        <v>1352</v>
      </c>
      <c r="D603" t="s">
        <v>10</v>
      </c>
      <c r="E603" t="s">
        <v>628</v>
      </c>
      <c r="F603" s="1">
        <v>37622</v>
      </c>
      <c r="G603" s="1">
        <v>37895</v>
      </c>
      <c r="H603" t="s">
        <v>1353</v>
      </c>
    </row>
    <row r="604" spans="1:8" x14ac:dyDescent="0.25">
      <c r="A604" t="str">
        <f>"49883/100312"</f>
        <v>49883/100312</v>
      </c>
      <c r="B604" t="s">
        <v>363</v>
      </c>
      <c r="C604" t="s">
        <v>364</v>
      </c>
      <c r="D604" t="s">
        <v>10</v>
      </c>
      <c r="E604" t="s">
        <v>15</v>
      </c>
      <c r="F604" s="1">
        <v>37987</v>
      </c>
      <c r="G604" s="1">
        <v>38352</v>
      </c>
      <c r="H604" t="s">
        <v>1354</v>
      </c>
    </row>
    <row r="605" spans="1:8" x14ac:dyDescent="0.25">
      <c r="A605" t="str">
        <f>"17810/100248"</f>
        <v>17810/100248</v>
      </c>
      <c r="B605" t="s">
        <v>75</v>
      </c>
      <c r="C605" t="s">
        <v>1355</v>
      </c>
      <c r="D605" t="s">
        <v>10</v>
      </c>
      <c r="E605" t="s">
        <v>15</v>
      </c>
      <c r="F605" s="1">
        <v>37257</v>
      </c>
      <c r="G605" s="1">
        <v>37986</v>
      </c>
      <c r="H605" t="s">
        <v>1356</v>
      </c>
    </row>
    <row r="606" spans="1:8" x14ac:dyDescent="0.25">
      <c r="A606" t="str">
        <f>"52360/100244"</f>
        <v>52360/100244</v>
      </c>
      <c r="B606" t="s">
        <v>128</v>
      </c>
      <c r="C606" t="s">
        <v>1357</v>
      </c>
      <c r="D606" t="s">
        <v>10</v>
      </c>
      <c r="E606" t="s">
        <v>130</v>
      </c>
      <c r="F606" s="1">
        <v>38353</v>
      </c>
      <c r="G606" s="1">
        <v>39082</v>
      </c>
      <c r="H606" t="s">
        <v>1358</v>
      </c>
    </row>
    <row r="607" spans="1:8" x14ac:dyDescent="0.25">
      <c r="A607" t="str">
        <f>"52360/100243"</f>
        <v>52360/100243</v>
      </c>
      <c r="B607" t="s">
        <v>128</v>
      </c>
      <c r="C607" t="s">
        <v>1359</v>
      </c>
      <c r="D607" t="s">
        <v>10</v>
      </c>
      <c r="E607" t="s">
        <v>130</v>
      </c>
      <c r="F607" s="1">
        <v>38353</v>
      </c>
      <c r="G607" s="1">
        <v>39082</v>
      </c>
      <c r="H607" t="s">
        <v>1360</v>
      </c>
    </row>
    <row r="608" spans="1:8" x14ac:dyDescent="0.25">
      <c r="A608" t="str">
        <f>"52360/100242"</f>
        <v>52360/100242</v>
      </c>
      <c r="B608" t="s">
        <v>128</v>
      </c>
      <c r="C608" t="s">
        <v>1361</v>
      </c>
      <c r="D608" t="s">
        <v>10</v>
      </c>
      <c r="E608" t="s">
        <v>130</v>
      </c>
      <c r="F608" s="1">
        <v>37622</v>
      </c>
      <c r="G608" s="1">
        <v>37955</v>
      </c>
      <c r="H608" t="s">
        <v>1362</v>
      </c>
    </row>
    <row r="609" spans="1:8" x14ac:dyDescent="0.25">
      <c r="A609" t="str">
        <f>"2006/0518/10"</f>
        <v>2006/0518/10</v>
      </c>
      <c r="B609" t="s">
        <v>260</v>
      </c>
      <c r="C609" t="s">
        <v>1363</v>
      </c>
      <c r="D609" t="s">
        <v>10</v>
      </c>
      <c r="E609" t="s">
        <v>64</v>
      </c>
      <c r="F609" s="1">
        <v>38874</v>
      </c>
      <c r="G609" s="1">
        <v>38874</v>
      </c>
      <c r="H609" t="s">
        <v>753</v>
      </c>
    </row>
    <row r="610" spans="1:8" x14ac:dyDescent="0.25">
      <c r="A610" t="str">
        <f>"99018916/10"</f>
        <v>99018916/10</v>
      </c>
      <c r="B610" t="s">
        <v>1364</v>
      </c>
      <c r="C610" t="s">
        <v>1365</v>
      </c>
      <c r="D610" t="s">
        <v>29</v>
      </c>
      <c r="E610" t="s">
        <v>73</v>
      </c>
      <c r="F610" s="1">
        <v>39083</v>
      </c>
      <c r="G610" s="1">
        <v>39447</v>
      </c>
      <c r="H610" t="s">
        <v>65</v>
      </c>
    </row>
    <row r="611" spans="1:8" x14ac:dyDescent="0.25">
      <c r="A611" t="str">
        <f>"2005/0495/10"</f>
        <v>2005/0495/10</v>
      </c>
      <c r="B611" t="s">
        <v>1366</v>
      </c>
      <c r="C611" t="s">
        <v>1367</v>
      </c>
      <c r="D611" t="s">
        <v>10</v>
      </c>
      <c r="E611" t="s">
        <v>728</v>
      </c>
      <c r="F611" s="1">
        <v>37987</v>
      </c>
      <c r="G611" s="1">
        <v>39082</v>
      </c>
      <c r="H611" t="s">
        <v>1368</v>
      </c>
    </row>
    <row r="612" spans="1:8" x14ac:dyDescent="0.25">
      <c r="A612" t="str">
        <f>"2005/0495/09"</f>
        <v>2005/0495/09</v>
      </c>
      <c r="B612" t="s">
        <v>1366</v>
      </c>
      <c r="C612" t="s">
        <v>1369</v>
      </c>
      <c r="D612" t="s">
        <v>10</v>
      </c>
      <c r="E612" t="s">
        <v>728</v>
      </c>
      <c r="F612" s="1">
        <v>37987</v>
      </c>
      <c r="G612" s="1">
        <v>39082</v>
      </c>
      <c r="H612" t="s">
        <v>1370</v>
      </c>
    </row>
    <row r="613" spans="1:8" x14ac:dyDescent="0.25">
      <c r="A613" t="str">
        <f>"2006/0518/09"</f>
        <v>2006/0518/09</v>
      </c>
      <c r="B613" t="s">
        <v>260</v>
      </c>
      <c r="C613" t="s">
        <v>1371</v>
      </c>
      <c r="D613" t="s">
        <v>10</v>
      </c>
      <c r="E613" t="s">
        <v>64</v>
      </c>
      <c r="F613" s="1">
        <v>38866</v>
      </c>
      <c r="G613" s="1">
        <v>38867</v>
      </c>
      <c r="H613" t="s">
        <v>753</v>
      </c>
    </row>
    <row r="614" spans="1:8" x14ac:dyDescent="0.25">
      <c r="A614" t="str">
        <f>"99018901/08"</f>
        <v>99018901/08</v>
      </c>
      <c r="B614" t="s">
        <v>1372</v>
      </c>
      <c r="C614" t="s">
        <v>1373</v>
      </c>
      <c r="D614" t="s">
        <v>29</v>
      </c>
      <c r="E614" t="s">
        <v>73</v>
      </c>
      <c r="F614" s="1">
        <v>39083</v>
      </c>
      <c r="G614" s="1">
        <v>39437</v>
      </c>
      <c r="H614" t="s">
        <v>65</v>
      </c>
    </row>
    <row r="615" spans="1:8" x14ac:dyDescent="0.25">
      <c r="A615" t="str">
        <f>"2006/0518/08"</f>
        <v>2006/0518/08</v>
      </c>
      <c r="B615" t="s">
        <v>260</v>
      </c>
      <c r="C615" t="s">
        <v>1374</v>
      </c>
      <c r="D615" t="s">
        <v>10</v>
      </c>
      <c r="E615" t="s">
        <v>64</v>
      </c>
      <c r="F615" s="1">
        <v>38860</v>
      </c>
      <c r="G615" s="1">
        <v>38860</v>
      </c>
      <c r="H615" t="s">
        <v>753</v>
      </c>
    </row>
    <row r="616" spans="1:8" x14ac:dyDescent="0.25">
      <c r="A616" t="str">
        <f>"2005/0495/08"</f>
        <v>2005/0495/08</v>
      </c>
      <c r="B616" t="s">
        <v>1366</v>
      </c>
      <c r="C616" t="s">
        <v>1375</v>
      </c>
      <c r="D616" t="s">
        <v>10</v>
      </c>
      <c r="E616" t="s">
        <v>728</v>
      </c>
      <c r="F616" s="1">
        <v>37987</v>
      </c>
      <c r="G616" s="1">
        <v>39082</v>
      </c>
      <c r="H616" t="s">
        <v>1376</v>
      </c>
    </row>
    <row r="617" spans="1:8" x14ac:dyDescent="0.25">
      <c r="A617" t="str">
        <f>"2006/0518/07"</f>
        <v>2006/0518/07</v>
      </c>
      <c r="B617" t="s">
        <v>260</v>
      </c>
      <c r="C617" t="s">
        <v>1377</v>
      </c>
      <c r="D617" t="s">
        <v>10</v>
      </c>
      <c r="E617" t="s">
        <v>64</v>
      </c>
      <c r="F617" s="1">
        <v>38859</v>
      </c>
      <c r="G617" s="1">
        <v>38859</v>
      </c>
      <c r="H617" t="s">
        <v>753</v>
      </c>
    </row>
    <row r="618" spans="1:8" x14ac:dyDescent="0.25">
      <c r="A618" t="str">
        <f>"2005/0047/06"</f>
        <v>2005/0047/06</v>
      </c>
      <c r="B618" t="s">
        <v>1378</v>
      </c>
      <c r="C618" t="s">
        <v>1379</v>
      </c>
      <c r="D618" t="s">
        <v>10</v>
      </c>
      <c r="E618" t="s">
        <v>56</v>
      </c>
      <c r="F618" s="1">
        <v>37987</v>
      </c>
      <c r="G618" s="1">
        <v>39082</v>
      </c>
      <c r="H618" t="s">
        <v>1380</v>
      </c>
    </row>
    <row r="619" spans="1:8" x14ac:dyDescent="0.25">
      <c r="A619" t="str">
        <f>"2006/0518/06"</f>
        <v>2006/0518/06</v>
      </c>
      <c r="B619" t="s">
        <v>260</v>
      </c>
      <c r="C619" t="s">
        <v>1381</v>
      </c>
      <c r="D619" t="s">
        <v>10</v>
      </c>
      <c r="E619" t="s">
        <v>64</v>
      </c>
      <c r="F619" s="1">
        <v>38853</v>
      </c>
      <c r="G619" s="1">
        <v>38853</v>
      </c>
      <c r="H619" t="s">
        <v>753</v>
      </c>
    </row>
    <row r="620" spans="1:8" x14ac:dyDescent="0.25">
      <c r="A620" t="str">
        <f>"2005/0874/05"</f>
        <v>2005/0874/05</v>
      </c>
      <c r="B620" t="s">
        <v>1382</v>
      </c>
      <c r="C620" t="s">
        <v>1383</v>
      </c>
      <c r="D620" t="s">
        <v>29</v>
      </c>
      <c r="E620" t="s">
        <v>82</v>
      </c>
      <c r="F620" s="1">
        <v>38718</v>
      </c>
      <c r="G620" s="1">
        <v>39082</v>
      </c>
      <c r="H620" t="s">
        <v>1384</v>
      </c>
    </row>
    <row r="621" spans="1:8" x14ac:dyDescent="0.25">
      <c r="A621" t="str">
        <f>"2006/0518/05"</f>
        <v>2006/0518/05</v>
      </c>
      <c r="B621" t="s">
        <v>260</v>
      </c>
      <c r="C621" t="s">
        <v>1385</v>
      </c>
      <c r="D621" t="s">
        <v>10</v>
      </c>
      <c r="E621" t="s">
        <v>64</v>
      </c>
      <c r="F621" s="1">
        <v>38852</v>
      </c>
      <c r="G621" s="1">
        <v>38852</v>
      </c>
      <c r="H621" t="s">
        <v>753</v>
      </c>
    </row>
    <row r="622" spans="1:8" x14ac:dyDescent="0.25">
      <c r="A622" t="str">
        <f>"2005/0047/05"</f>
        <v>2005/0047/05</v>
      </c>
      <c r="B622" t="s">
        <v>1378</v>
      </c>
      <c r="C622" t="s">
        <v>1386</v>
      </c>
      <c r="D622" t="s">
        <v>10</v>
      </c>
      <c r="E622" t="s">
        <v>56</v>
      </c>
      <c r="F622" s="1">
        <v>37987</v>
      </c>
      <c r="G622" s="1">
        <v>39082</v>
      </c>
      <c r="H622" t="s">
        <v>1387</v>
      </c>
    </row>
    <row r="623" spans="1:8" x14ac:dyDescent="0.25">
      <c r="A623" t="str">
        <f>"2005/0495/05"</f>
        <v>2005/0495/05</v>
      </c>
      <c r="B623" t="s">
        <v>1366</v>
      </c>
      <c r="C623" t="s">
        <v>1388</v>
      </c>
      <c r="D623" t="s">
        <v>10</v>
      </c>
      <c r="E623" t="s">
        <v>728</v>
      </c>
      <c r="F623" s="1">
        <v>37987</v>
      </c>
      <c r="G623" s="1">
        <v>39082</v>
      </c>
      <c r="H623" t="s">
        <v>1389</v>
      </c>
    </row>
    <row r="624" spans="1:8" x14ac:dyDescent="0.25">
      <c r="A624" t="str">
        <f>"2005/0096/05"</f>
        <v>2005/0096/05</v>
      </c>
      <c r="B624" t="s">
        <v>1390</v>
      </c>
      <c r="C624" t="s">
        <v>1391</v>
      </c>
      <c r="D624" t="s">
        <v>10</v>
      </c>
      <c r="E624" t="s">
        <v>245</v>
      </c>
      <c r="F624" s="1">
        <v>38353</v>
      </c>
      <c r="G624" s="1">
        <v>38717</v>
      </c>
      <c r="H624" t="s">
        <v>1392</v>
      </c>
    </row>
    <row r="625" spans="1:8" x14ac:dyDescent="0.25">
      <c r="A625" t="str">
        <f>"2006/0518/04"</f>
        <v>2006/0518/04</v>
      </c>
      <c r="B625" t="s">
        <v>260</v>
      </c>
      <c r="C625" t="s">
        <v>1393</v>
      </c>
      <c r="D625" t="s">
        <v>10</v>
      </c>
      <c r="E625" t="s">
        <v>64</v>
      </c>
      <c r="F625" s="1">
        <v>38846</v>
      </c>
      <c r="G625" s="1">
        <v>38846</v>
      </c>
      <c r="H625" t="s">
        <v>753</v>
      </c>
    </row>
    <row r="626" spans="1:8" x14ac:dyDescent="0.25">
      <c r="A626" t="str">
        <f>"2006/0110/04"</f>
        <v>2006/0110/04</v>
      </c>
      <c r="B626" t="s">
        <v>1394</v>
      </c>
      <c r="C626" t="s">
        <v>1395</v>
      </c>
      <c r="D626" t="s">
        <v>10</v>
      </c>
      <c r="E626" t="s">
        <v>728</v>
      </c>
      <c r="F626" s="1">
        <v>37257</v>
      </c>
      <c r="G626" s="1">
        <v>39082</v>
      </c>
      <c r="H626" t="s">
        <v>1396</v>
      </c>
    </row>
    <row r="627" spans="1:8" x14ac:dyDescent="0.25">
      <c r="A627" t="str">
        <f>"2006/0110/03"</f>
        <v>2006/0110/03</v>
      </c>
      <c r="B627" t="s">
        <v>1394</v>
      </c>
      <c r="C627" t="s">
        <v>1397</v>
      </c>
      <c r="D627" t="s">
        <v>10</v>
      </c>
      <c r="E627" t="s">
        <v>728</v>
      </c>
      <c r="F627" s="1">
        <v>37257</v>
      </c>
      <c r="G627" s="1">
        <v>39082</v>
      </c>
      <c r="H627" t="s">
        <v>1398</v>
      </c>
    </row>
    <row r="628" spans="1:8" x14ac:dyDescent="0.25">
      <c r="A628" t="str">
        <f>"2005/0093/03"</f>
        <v>2005/0093/03</v>
      </c>
      <c r="B628" t="s">
        <v>1399</v>
      </c>
      <c r="C628" t="s">
        <v>1400</v>
      </c>
      <c r="D628" t="s">
        <v>10</v>
      </c>
      <c r="E628" t="s">
        <v>25</v>
      </c>
      <c r="F628" s="1">
        <v>36898</v>
      </c>
      <c r="G628" s="1">
        <v>37623</v>
      </c>
      <c r="H628" t="s">
        <v>1401</v>
      </c>
    </row>
    <row r="629" spans="1:8" x14ac:dyDescent="0.25">
      <c r="A629" t="str">
        <f>"2005/0518/03"</f>
        <v>2005/0518/03</v>
      </c>
      <c r="B629" t="s">
        <v>1402</v>
      </c>
      <c r="C629" t="s">
        <v>1403</v>
      </c>
      <c r="D629" t="s">
        <v>10</v>
      </c>
      <c r="E629" t="s">
        <v>77</v>
      </c>
      <c r="F629" s="1">
        <v>37622</v>
      </c>
      <c r="G629" s="1">
        <v>37986</v>
      </c>
      <c r="H629" t="s">
        <v>1404</v>
      </c>
    </row>
    <row r="630" spans="1:8" x14ac:dyDescent="0.25">
      <c r="A630" t="str">
        <f>"2005/0233/03"</f>
        <v>2005/0233/03</v>
      </c>
      <c r="B630" t="s">
        <v>1405</v>
      </c>
      <c r="C630" t="s">
        <v>1406</v>
      </c>
      <c r="D630" t="s">
        <v>10</v>
      </c>
      <c r="E630" t="s">
        <v>25</v>
      </c>
      <c r="F630" s="1">
        <v>38353</v>
      </c>
      <c r="G630" s="1">
        <v>39082</v>
      </c>
      <c r="H630" t="s">
        <v>1407</v>
      </c>
    </row>
    <row r="631" spans="1:8" x14ac:dyDescent="0.25">
      <c r="A631" t="str">
        <f>"2006/0518/03"</f>
        <v>2006/0518/03</v>
      </c>
      <c r="B631" t="s">
        <v>260</v>
      </c>
      <c r="C631" t="s">
        <v>1408</v>
      </c>
      <c r="D631" t="s">
        <v>10</v>
      </c>
      <c r="E631" t="s">
        <v>64</v>
      </c>
      <c r="F631" s="1">
        <v>38838</v>
      </c>
      <c r="G631" s="1">
        <v>38838</v>
      </c>
      <c r="H631" t="s">
        <v>753</v>
      </c>
    </row>
    <row r="632" spans="1:8" x14ac:dyDescent="0.25">
      <c r="A632" t="str">
        <f>"2005/0518/02"</f>
        <v>2005/0518/02</v>
      </c>
      <c r="B632" t="s">
        <v>1402</v>
      </c>
      <c r="C632" t="s">
        <v>1409</v>
      </c>
      <c r="D632" t="s">
        <v>10</v>
      </c>
      <c r="E632" t="s">
        <v>77</v>
      </c>
      <c r="F632" s="1">
        <v>37987</v>
      </c>
      <c r="G632" s="1">
        <v>38352</v>
      </c>
      <c r="H632" t="s">
        <v>1410</v>
      </c>
    </row>
    <row r="633" spans="1:8" x14ac:dyDescent="0.25">
      <c r="A633" t="str">
        <f>"2007/0801/02"</f>
        <v>2007/0801/02</v>
      </c>
      <c r="B633" t="s">
        <v>1411</v>
      </c>
      <c r="C633" t="s">
        <v>1412</v>
      </c>
      <c r="D633" t="s">
        <v>10</v>
      </c>
      <c r="E633" t="s">
        <v>738</v>
      </c>
      <c r="F633" s="1">
        <v>39083</v>
      </c>
      <c r="G633" s="1">
        <v>39294</v>
      </c>
      <c r="H633" t="s">
        <v>1413</v>
      </c>
    </row>
    <row r="634" spans="1:8" x14ac:dyDescent="0.25">
      <c r="A634" t="str">
        <f>"2006/0548/02"</f>
        <v>2006/0548/02</v>
      </c>
      <c r="B634" t="s">
        <v>1414</v>
      </c>
      <c r="C634" t="s">
        <v>1415</v>
      </c>
      <c r="D634" t="s">
        <v>29</v>
      </c>
      <c r="E634" t="s">
        <v>353</v>
      </c>
      <c r="F634" s="1">
        <v>38353</v>
      </c>
      <c r="G634" s="1">
        <v>38717</v>
      </c>
      <c r="H634" t="s">
        <v>1416</v>
      </c>
    </row>
    <row r="635" spans="1:8" x14ac:dyDescent="0.25">
      <c r="A635" t="str">
        <f>"2006/0562/02"</f>
        <v>2006/0562/02</v>
      </c>
      <c r="B635" t="s">
        <v>1417</v>
      </c>
      <c r="C635" t="s">
        <v>1418</v>
      </c>
      <c r="D635" t="s">
        <v>10</v>
      </c>
      <c r="E635" t="s">
        <v>738</v>
      </c>
      <c r="F635" s="1">
        <v>37987</v>
      </c>
      <c r="G635" s="1">
        <v>39082</v>
      </c>
      <c r="H635" t="s">
        <v>1419</v>
      </c>
    </row>
    <row r="636" spans="1:8" x14ac:dyDescent="0.25">
      <c r="A636" t="str">
        <f>"2006/0010/02"</f>
        <v>2006/0010/02</v>
      </c>
      <c r="B636" t="s">
        <v>1420</v>
      </c>
      <c r="C636" t="s">
        <v>1421</v>
      </c>
      <c r="D636" t="s">
        <v>10</v>
      </c>
      <c r="E636" t="s">
        <v>628</v>
      </c>
      <c r="F636" s="1">
        <v>37257</v>
      </c>
      <c r="G636" s="1">
        <v>38717</v>
      </c>
      <c r="H636" t="s">
        <v>1422</v>
      </c>
    </row>
    <row r="637" spans="1:8" x14ac:dyDescent="0.25">
      <c r="A637" t="str">
        <f>"2005/0271/02"</f>
        <v>2005/0271/02</v>
      </c>
      <c r="B637" t="s">
        <v>1423</v>
      </c>
      <c r="C637" t="s">
        <v>1424</v>
      </c>
      <c r="D637" t="s">
        <v>10</v>
      </c>
      <c r="E637" t="s">
        <v>245</v>
      </c>
      <c r="F637" s="1">
        <v>37226</v>
      </c>
      <c r="G637" s="1">
        <v>38472</v>
      </c>
      <c r="H637" t="s">
        <v>1425</v>
      </c>
    </row>
    <row r="638" spans="1:8" x14ac:dyDescent="0.25">
      <c r="A638" t="str">
        <f>"2005/0233/02"</f>
        <v>2005/0233/02</v>
      </c>
      <c r="B638" s="3" t="s">
        <v>1426</v>
      </c>
      <c r="C638" t="s">
        <v>1427</v>
      </c>
      <c r="D638" t="s">
        <v>10</v>
      </c>
      <c r="E638" t="s">
        <v>25</v>
      </c>
      <c r="F638" s="1">
        <v>38353</v>
      </c>
      <c r="G638" s="1">
        <v>39082</v>
      </c>
      <c r="H638" t="s">
        <v>1428</v>
      </c>
    </row>
    <row r="639" spans="1:8" x14ac:dyDescent="0.25">
      <c r="A639" t="str">
        <f>"2007/0798/02"</f>
        <v>2007/0798/02</v>
      </c>
      <c r="B639" t="s">
        <v>1429</v>
      </c>
      <c r="C639" t="s">
        <v>1430</v>
      </c>
      <c r="D639" t="s">
        <v>10</v>
      </c>
      <c r="E639" t="s">
        <v>738</v>
      </c>
      <c r="F639" s="1">
        <v>37257</v>
      </c>
      <c r="G639" s="1">
        <v>38717</v>
      </c>
      <c r="H639" t="s">
        <v>1431</v>
      </c>
    </row>
    <row r="640" spans="1:8" x14ac:dyDescent="0.25">
      <c r="A640" t="str">
        <f>"2005/0950/02"</f>
        <v>2005/0950/02</v>
      </c>
      <c r="B640" t="s">
        <v>1432</v>
      </c>
      <c r="C640" t="s">
        <v>1433</v>
      </c>
      <c r="D640" t="s">
        <v>10</v>
      </c>
      <c r="E640" t="s">
        <v>628</v>
      </c>
      <c r="F640" s="1">
        <v>37257</v>
      </c>
      <c r="G640" s="1">
        <v>38473</v>
      </c>
      <c r="H640" t="s">
        <v>1434</v>
      </c>
    </row>
    <row r="641" spans="1:8" x14ac:dyDescent="0.25">
      <c r="A641" t="str">
        <f>"2006/0692/02"</f>
        <v>2006/0692/02</v>
      </c>
      <c r="B641" t="s">
        <v>1435</v>
      </c>
      <c r="C641" t="s">
        <v>1436</v>
      </c>
      <c r="D641" t="s">
        <v>10</v>
      </c>
      <c r="E641" t="s">
        <v>21</v>
      </c>
      <c r="F641" s="1">
        <v>37257</v>
      </c>
      <c r="G641" s="1">
        <v>39082</v>
      </c>
      <c r="H641" t="s">
        <v>1437</v>
      </c>
    </row>
    <row r="642" spans="1:8" x14ac:dyDescent="0.25">
      <c r="A642" t="str">
        <f>"2005/0020/02"</f>
        <v>2005/0020/02</v>
      </c>
      <c r="B642" t="s">
        <v>1438</v>
      </c>
      <c r="C642" t="s">
        <v>1439</v>
      </c>
      <c r="D642" t="s">
        <v>10</v>
      </c>
      <c r="E642" t="s">
        <v>60</v>
      </c>
      <c r="F642" s="1">
        <v>37987</v>
      </c>
      <c r="G642" s="1">
        <v>38717</v>
      </c>
      <c r="H642" t="s">
        <v>1440</v>
      </c>
    </row>
    <row r="643" spans="1:8" x14ac:dyDescent="0.25">
      <c r="A643" t="str">
        <f>"2006/0094/02"</f>
        <v>2006/0094/02</v>
      </c>
      <c r="B643" t="s">
        <v>1441</v>
      </c>
      <c r="C643" t="s">
        <v>1442</v>
      </c>
      <c r="D643" t="s">
        <v>10</v>
      </c>
      <c r="E643" t="s">
        <v>728</v>
      </c>
      <c r="F643" s="1">
        <v>37257</v>
      </c>
      <c r="G643" s="1">
        <v>38352</v>
      </c>
      <c r="H643" t="s">
        <v>1443</v>
      </c>
    </row>
    <row r="644" spans="1:8" x14ac:dyDescent="0.25">
      <c r="A644" t="str">
        <f>"2006/0518/02"</f>
        <v>2006/0518/02</v>
      </c>
      <c r="B644" t="s">
        <v>260</v>
      </c>
      <c r="C644" t="s">
        <v>1444</v>
      </c>
      <c r="D644" t="s">
        <v>10</v>
      </c>
      <c r="E644" t="s">
        <v>64</v>
      </c>
      <c r="F644" s="1">
        <v>38825</v>
      </c>
      <c r="G644" s="1">
        <v>38832</v>
      </c>
      <c r="H644" t="s">
        <v>753</v>
      </c>
    </row>
    <row r="645" spans="1:8" x14ac:dyDescent="0.25">
      <c r="A645" t="str">
        <f>"2006/0532/02"</f>
        <v>2006/0532/02</v>
      </c>
      <c r="B645" t="s">
        <v>1445</v>
      </c>
      <c r="C645" t="s">
        <v>1446</v>
      </c>
      <c r="D645" t="s">
        <v>29</v>
      </c>
      <c r="E645" t="s">
        <v>178</v>
      </c>
      <c r="F645" s="1">
        <v>38718</v>
      </c>
      <c r="G645" s="1">
        <v>39447</v>
      </c>
      <c r="H645" t="s">
        <v>979</v>
      </c>
    </row>
    <row r="646" spans="1:8" x14ac:dyDescent="0.25">
      <c r="A646" t="str">
        <f>"2006/0018/01"</f>
        <v>2006/0018/01</v>
      </c>
      <c r="B646" t="s">
        <v>1447</v>
      </c>
      <c r="C646" t="s">
        <v>1448</v>
      </c>
      <c r="D646" t="s">
        <v>10</v>
      </c>
      <c r="E646" t="s">
        <v>1449</v>
      </c>
      <c r="F646" s="1">
        <v>37987</v>
      </c>
      <c r="G646" s="1">
        <v>38352</v>
      </c>
      <c r="H646" t="s">
        <v>1450</v>
      </c>
    </row>
    <row r="647" spans="1:8" x14ac:dyDescent="0.25">
      <c r="A647" t="str">
        <f>"2006/0554/01"</f>
        <v>2006/0554/01</v>
      </c>
      <c r="B647" t="s">
        <v>1451</v>
      </c>
      <c r="C647" t="s">
        <v>1452</v>
      </c>
      <c r="D647" t="s">
        <v>10</v>
      </c>
      <c r="E647" t="s">
        <v>738</v>
      </c>
      <c r="F647" s="1">
        <v>37622</v>
      </c>
      <c r="G647" s="1">
        <v>39082</v>
      </c>
      <c r="H647" t="s">
        <v>1453</v>
      </c>
    </row>
    <row r="648" spans="1:8" x14ac:dyDescent="0.25">
      <c r="A648" t="str">
        <f>"2005/0165/01"</f>
        <v>2005/0165/01</v>
      </c>
      <c r="B648" t="s">
        <v>1454</v>
      </c>
      <c r="C648" t="s">
        <v>1455</v>
      </c>
      <c r="D648" t="s">
        <v>10</v>
      </c>
      <c r="E648" t="s">
        <v>361</v>
      </c>
      <c r="F648" s="1">
        <v>37987</v>
      </c>
      <c r="G648" s="1">
        <v>38352</v>
      </c>
      <c r="H648" t="s">
        <v>1456</v>
      </c>
    </row>
    <row r="649" spans="1:8" x14ac:dyDescent="0.25">
      <c r="A649" t="str">
        <f>"2006/0518/01"</f>
        <v>2006/0518/01</v>
      </c>
      <c r="B649" t="s">
        <v>260</v>
      </c>
      <c r="C649" t="s">
        <v>1457</v>
      </c>
      <c r="D649" t="s">
        <v>10</v>
      </c>
      <c r="E649" t="s">
        <v>64</v>
      </c>
      <c r="F649" s="1">
        <v>38825</v>
      </c>
      <c r="G649" s="1">
        <v>38825</v>
      </c>
      <c r="H649" t="s">
        <v>753</v>
      </c>
    </row>
    <row r="650" spans="1:8" x14ac:dyDescent="0.25">
      <c r="A650" t="str">
        <f>"2005/0405/01"</f>
        <v>2005/0405/01</v>
      </c>
      <c r="B650" t="s">
        <v>1458</v>
      </c>
      <c r="C650" t="s">
        <v>1459</v>
      </c>
      <c r="D650" t="s">
        <v>10</v>
      </c>
      <c r="E650" t="s">
        <v>60</v>
      </c>
      <c r="F650" s="1">
        <v>37987</v>
      </c>
      <c r="G650" s="1">
        <v>38717</v>
      </c>
      <c r="H650" t="s">
        <v>1460</v>
      </c>
    </row>
    <row r="651" spans="1:8" x14ac:dyDescent="0.25">
      <c r="A651" t="str">
        <f>"2005/0047/01"</f>
        <v>2005/0047/01</v>
      </c>
      <c r="B651" t="s">
        <v>1378</v>
      </c>
      <c r="C651" t="s">
        <v>1461</v>
      </c>
      <c r="D651" t="s">
        <v>10</v>
      </c>
      <c r="E651" t="s">
        <v>56</v>
      </c>
      <c r="F651" s="1">
        <v>37987</v>
      </c>
      <c r="G651" s="1">
        <v>39082</v>
      </c>
      <c r="H651" t="s">
        <v>1462</v>
      </c>
    </row>
    <row r="652" spans="1:8" x14ac:dyDescent="0.25">
      <c r="A652" t="str">
        <f>"2006/0552/01"</f>
        <v>2006/0552/01</v>
      </c>
      <c r="B652" t="s">
        <v>1463</v>
      </c>
      <c r="C652" t="s">
        <v>1463</v>
      </c>
      <c r="D652" t="s">
        <v>10</v>
      </c>
      <c r="E652" t="s">
        <v>738</v>
      </c>
      <c r="F652" s="1">
        <v>37257</v>
      </c>
      <c r="G652" s="1">
        <v>37986</v>
      </c>
      <c r="H652" t="s">
        <v>1464</v>
      </c>
    </row>
    <row r="653" spans="1:8" x14ac:dyDescent="0.25">
      <c r="A653" t="str">
        <f>"2005/0531/01"</f>
        <v>2005/0531/01</v>
      </c>
      <c r="B653" t="s">
        <v>1465</v>
      </c>
      <c r="C653" t="s">
        <v>1466</v>
      </c>
      <c r="D653" t="s">
        <v>10</v>
      </c>
      <c r="E653" t="s">
        <v>60</v>
      </c>
      <c r="F653" s="1">
        <v>38353</v>
      </c>
      <c r="G653" s="1">
        <v>38717</v>
      </c>
      <c r="H653" t="s">
        <v>1467</v>
      </c>
    </row>
    <row r="654" spans="1:8" x14ac:dyDescent="0.25">
      <c r="A654" t="str">
        <f>"2005/0162/01"</f>
        <v>2005/0162/01</v>
      </c>
      <c r="B654" t="s">
        <v>1468</v>
      </c>
      <c r="C654" t="s">
        <v>1469</v>
      </c>
      <c r="D654" t="s">
        <v>10</v>
      </c>
      <c r="E654" t="s">
        <v>21</v>
      </c>
      <c r="F654" s="1">
        <v>37987</v>
      </c>
      <c r="G654" s="1">
        <v>39082</v>
      </c>
      <c r="H654" t="s">
        <v>1470</v>
      </c>
    </row>
    <row r="655" spans="1:8" x14ac:dyDescent="0.25">
      <c r="A655" t="str">
        <f>"2005/0293/01"</f>
        <v>2005/0293/01</v>
      </c>
      <c r="B655" t="s">
        <v>1471</v>
      </c>
      <c r="D655" t="s">
        <v>10</v>
      </c>
      <c r="E655" t="s">
        <v>25</v>
      </c>
      <c r="F655" s="1">
        <v>37288</v>
      </c>
      <c r="G655" s="1">
        <v>37316</v>
      </c>
      <c r="H655" t="s">
        <v>1472</v>
      </c>
    </row>
    <row r="656" spans="1:8" x14ac:dyDescent="0.25">
      <c r="A656" t="str">
        <f>"2005/0518/01"</f>
        <v>2005/0518/01</v>
      </c>
      <c r="B656" t="s">
        <v>1402</v>
      </c>
      <c r="C656" t="s">
        <v>1473</v>
      </c>
      <c r="D656" t="s">
        <v>10</v>
      </c>
      <c r="E656" t="s">
        <v>77</v>
      </c>
      <c r="F656" s="1">
        <v>37987</v>
      </c>
      <c r="G656" s="1">
        <v>38352</v>
      </c>
      <c r="H656" t="s">
        <v>1474</v>
      </c>
    </row>
    <row r="657" spans="1:8" x14ac:dyDescent="0.25">
      <c r="A657" t="str">
        <f>"2006/0562/01"</f>
        <v>2006/0562/01</v>
      </c>
      <c r="B657" t="s">
        <v>1417</v>
      </c>
      <c r="C657" t="s">
        <v>1475</v>
      </c>
      <c r="D657" t="s">
        <v>10</v>
      </c>
      <c r="E657" t="s">
        <v>738</v>
      </c>
      <c r="F657" s="1">
        <v>38718</v>
      </c>
      <c r="G657" s="1">
        <v>39082</v>
      </c>
      <c r="H657" t="s">
        <v>1476</v>
      </c>
    </row>
    <row r="658" spans="1:8" x14ac:dyDescent="0.25">
      <c r="A658" t="str">
        <f>"2005/0066/01"</f>
        <v>2005/0066/01</v>
      </c>
      <c r="B658" t="s">
        <v>1477</v>
      </c>
      <c r="C658" t="s">
        <v>1478</v>
      </c>
      <c r="D658" t="s">
        <v>10</v>
      </c>
      <c r="E658" t="s">
        <v>60</v>
      </c>
      <c r="F658" s="1">
        <v>37622</v>
      </c>
      <c r="G658" s="1">
        <v>38717</v>
      </c>
      <c r="H658" t="s">
        <v>1479</v>
      </c>
    </row>
    <row r="659" spans="1:8" x14ac:dyDescent="0.25">
      <c r="A659" t="str">
        <f>"2006/0010/01"</f>
        <v>2006/0010/01</v>
      </c>
      <c r="B659" t="s">
        <v>1420</v>
      </c>
      <c r="C659" t="s">
        <v>1480</v>
      </c>
      <c r="D659" t="s">
        <v>10</v>
      </c>
      <c r="E659" t="s">
        <v>628</v>
      </c>
      <c r="F659" s="1">
        <v>37257</v>
      </c>
      <c r="G659" s="1">
        <v>38473</v>
      </c>
      <c r="H659" t="s">
        <v>1481</v>
      </c>
    </row>
    <row r="660" spans="1:8" x14ac:dyDescent="0.25">
      <c r="A660" t="str">
        <f>"2005/0072/01"</f>
        <v>2005/0072/01</v>
      </c>
      <c r="B660" t="s">
        <v>438</v>
      </c>
      <c r="C660" t="s">
        <v>1482</v>
      </c>
      <c r="D660" t="s">
        <v>10</v>
      </c>
      <c r="E660" t="s">
        <v>73</v>
      </c>
      <c r="F660" s="1">
        <v>38030</v>
      </c>
      <c r="G660" s="1">
        <v>38338</v>
      </c>
      <c r="H660" t="s">
        <v>440</v>
      </c>
    </row>
    <row r="661" spans="1:8" x14ac:dyDescent="0.25">
      <c r="A661" t="str">
        <f>"2007/0203/01"</f>
        <v>2007/0203/01</v>
      </c>
      <c r="B661" t="s">
        <v>1483</v>
      </c>
      <c r="C661" t="s">
        <v>1484</v>
      </c>
      <c r="D661" t="s">
        <v>10</v>
      </c>
      <c r="E661" t="s">
        <v>21</v>
      </c>
      <c r="F661" s="1">
        <v>37257</v>
      </c>
      <c r="G661" s="1">
        <v>38352</v>
      </c>
      <c r="H661" t="s">
        <v>1485</v>
      </c>
    </row>
    <row r="662" spans="1:8" x14ac:dyDescent="0.25">
      <c r="A662" t="str">
        <f>"2005/0190/01"</f>
        <v>2005/0190/01</v>
      </c>
      <c r="B662" t="s">
        <v>1486</v>
      </c>
      <c r="C662" t="s">
        <v>1487</v>
      </c>
      <c r="D662" t="s">
        <v>10</v>
      </c>
      <c r="E662" t="s">
        <v>728</v>
      </c>
      <c r="F662" s="1">
        <v>37987</v>
      </c>
      <c r="G662" s="1">
        <v>39082</v>
      </c>
      <c r="H662" t="s">
        <v>1488</v>
      </c>
    </row>
    <row r="663" spans="1:8" x14ac:dyDescent="0.25">
      <c r="A663" t="str">
        <f>"2006/0573/01"</f>
        <v>2006/0573/01</v>
      </c>
      <c r="B663" t="s">
        <v>1489</v>
      </c>
      <c r="C663" t="s">
        <v>1490</v>
      </c>
      <c r="D663" t="s">
        <v>10</v>
      </c>
      <c r="E663" t="s">
        <v>30</v>
      </c>
      <c r="F663" s="1">
        <v>37987</v>
      </c>
      <c r="G663" s="1">
        <v>38717</v>
      </c>
      <c r="H663" t="s">
        <v>1491</v>
      </c>
    </row>
    <row r="664" spans="1:8" x14ac:dyDescent="0.25">
      <c r="A664" t="str">
        <f>"2006/0556/01"</f>
        <v>2006/0556/01</v>
      </c>
      <c r="B664" t="s">
        <v>1492</v>
      </c>
      <c r="C664" t="s">
        <v>1493</v>
      </c>
      <c r="D664" t="s">
        <v>10</v>
      </c>
      <c r="E664" t="s">
        <v>738</v>
      </c>
      <c r="F664" s="1">
        <v>37257</v>
      </c>
      <c r="G664" s="1">
        <v>37986</v>
      </c>
      <c r="H664" t="s">
        <v>1494</v>
      </c>
    </row>
    <row r="665" spans="1:8" x14ac:dyDescent="0.25">
      <c r="A665" t="str">
        <f>"2005/0491/01"</f>
        <v>2005/0491/01</v>
      </c>
      <c r="B665" t="s">
        <v>1495</v>
      </c>
      <c r="C665" t="str">
        <f>"2002 - 2005"</f>
        <v>2002 - 2005</v>
      </c>
      <c r="D665" t="s">
        <v>10</v>
      </c>
      <c r="E665" t="s">
        <v>60</v>
      </c>
      <c r="F665" s="1">
        <v>37257</v>
      </c>
      <c r="G665" s="1">
        <v>38717</v>
      </c>
      <c r="H665" t="s">
        <v>1496</v>
      </c>
    </row>
    <row r="666" spans="1:8" x14ac:dyDescent="0.25">
      <c r="A666" t="str">
        <f>"2005/0233/01"</f>
        <v>2005/0233/01</v>
      </c>
      <c r="B666" s="3" t="s">
        <v>1426</v>
      </c>
      <c r="C666" t="s">
        <v>1497</v>
      </c>
      <c r="D666" t="s">
        <v>10</v>
      </c>
      <c r="E666" t="s">
        <v>25</v>
      </c>
      <c r="F666" s="1">
        <v>38353</v>
      </c>
      <c r="G666" s="1">
        <v>39082</v>
      </c>
      <c r="H666" t="s">
        <v>1498</v>
      </c>
    </row>
    <row r="667" spans="1:8" x14ac:dyDescent="0.25">
      <c r="A667" t="str">
        <f>"2005/0271/01"</f>
        <v>2005/0271/01</v>
      </c>
      <c r="B667" t="s">
        <v>1423</v>
      </c>
      <c r="C667" t="s">
        <v>1499</v>
      </c>
      <c r="D667" t="s">
        <v>10</v>
      </c>
      <c r="E667" t="s">
        <v>245</v>
      </c>
      <c r="F667" s="1">
        <v>37622</v>
      </c>
      <c r="G667" s="1">
        <v>38352</v>
      </c>
      <c r="H667" t="s">
        <v>1500</v>
      </c>
    </row>
    <row r="668" spans="1:8" x14ac:dyDescent="0.25">
      <c r="A668" t="str">
        <f>"99018917/01"</f>
        <v>99018917/01</v>
      </c>
      <c r="B668" t="s">
        <v>1501</v>
      </c>
      <c r="C668" t="s">
        <v>1502</v>
      </c>
      <c r="D668" t="s">
        <v>10</v>
      </c>
      <c r="E668" t="s">
        <v>227</v>
      </c>
      <c r="F668" s="1">
        <v>37622</v>
      </c>
      <c r="G668" s="1">
        <v>37986</v>
      </c>
      <c r="H668" t="s">
        <v>1503</v>
      </c>
    </row>
    <row r="669" spans="1:8" x14ac:dyDescent="0.25">
      <c r="A669" t="str">
        <f>"2007/0209/01"</f>
        <v>2007/0209/01</v>
      </c>
      <c r="B669" t="s">
        <v>1504</v>
      </c>
      <c r="D669" t="s">
        <v>10</v>
      </c>
      <c r="F669" s="1">
        <v>37257</v>
      </c>
      <c r="G669" s="1">
        <v>37986</v>
      </c>
      <c r="H669" t="s">
        <v>1505</v>
      </c>
    </row>
    <row r="670" spans="1:8" x14ac:dyDescent="0.25">
      <c r="A670" t="str">
        <f>"2006/0674/01"</f>
        <v>2006/0674/01</v>
      </c>
      <c r="B670" t="s">
        <v>1506</v>
      </c>
      <c r="C670" t="s">
        <v>1507</v>
      </c>
      <c r="D670" t="s">
        <v>29</v>
      </c>
      <c r="E670" t="s">
        <v>30</v>
      </c>
      <c r="F670" s="1">
        <v>38910</v>
      </c>
      <c r="G670" s="1">
        <v>38910</v>
      </c>
      <c r="H670" t="s">
        <v>31</v>
      </c>
    </row>
    <row r="671" spans="1:8" x14ac:dyDescent="0.25">
      <c r="A671" t="str">
        <f>"2005/0530/01"</f>
        <v>2005/0530/01</v>
      </c>
      <c r="B671" t="s">
        <v>1508</v>
      </c>
      <c r="C671" t="s">
        <v>1245</v>
      </c>
      <c r="D671" t="s">
        <v>10</v>
      </c>
      <c r="E671" t="s">
        <v>60</v>
      </c>
      <c r="F671" s="1">
        <v>37987</v>
      </c>
      <c r="G671" s="1">
        <v>38352</v>
      </c>
      <c r="H671" t="s">
        <v>1509</v>
      </c>
    </row>
    <row r="672" spans="1:8" x14ac:dyDescent="0.25">
      <c r="A672" t="str">
        <f>"2006/0532/01"</f>
        <v>2006/0532/01</v>
      </c>
      <c r="B672" t="s">
        <v>1510</v>
      </c>
      <c r="C672" t="s">
        <v>1511</v>
      </c>
      <c r="D672" t="s">
        <v>29</v>
      </c>
      <c r="E672" t="s">
        <v>178</v>
      </c>
      <c r="F672" s="1">
        <v>38718</v>
      </c>
      <c r="G672" s="1">
        <v>39082</v>
      </c>
      <c r="H672" t="s">
        <v>979</v>
      </c>
    </row>
    <row r="673" spans="1:8" x14ac:dyDescent="0.25">
      <c r="A673" t="str">
        <f>"2006/0542/01"</f>
        <v>2006/0542/01</v>
      </c>
      <c r="B673" t="s">
        <v>1512</v>
      </c>
      <c r="C673" t="s">
        <v>1513</v>
      </c>
      <c r="D673" t="s">
        <v>10</v>
      </c>
      <c r="E673" t="s">
        <v>738</v>
      </c>
      <c r="F673" s="1">
        <v>38353</v>
      </c>
      <c r="G673" s="1">
        <v>38717</v>
      </c>
      <c r="H673" t="s">
        <v>1514</v>
      </c>
    </row>
    <row r="674" spans="1:8" x14ac:dyDescent="0.25">
      <c r="A674" t="str">
        <f>"2006/0543/01"</f>
        <v>2006/0543/01</v>
      </c>
      <c r="B674" t="s">
        <v>1515</v>
      </c>
      <c r="C674" t="s">
        <v>1516</v>
      </c>
      <c r="D674" t="s">
        <v>10</v>
      </c>
      <c r="E674" t="s">
        <v>21</v>
      </c>
      <c r="F674" s="1">
        <v>37257</v>
      </c>
      <c r="G674" s="1">
        <v>38352</v>
      </c>
      <c r="H674" t="s">
        <v>1517</v>
      </c>
    </row>
    <row r="675" spans="1:8" x14ac:dyDescent="0.25">
      <c r="A675" t="str">
        <f>"2007/0253/01"</f>
        <v>2007/0253/01</v>
      </c>
      <c r="B675" t="s">
        <v>1518</v>
      </c>
      <c r="C675" t="s">
        <v>1519</v>
      </c>
      <c r="D675" t="s">
        <v>29</v>
      </c>
      <c r="F675" s="1">
        <v>39083</v>
      </c>
      <c r="G675" s="1">
        <v>39447</v>
      </c>
      <c r="H675" t="s">
        <v>65</v>
      </c>
    </row>
    <row r="676" spans="1:8" x14ac:dyDescent="0.25">
      <c r="A676" t="str">
        <f>"2007/0830/01"</f>
        <v>2007/0830/01</v>
      </c>
      <c r="B676" t="s">
        <v>1520</v>
      </c>
      <c r="D676" t="s">
        <v>10</v>
      </c>
      <c r="E676" t="s">
        <v>628</v>
      </c>
      <c r="F676" s="1">
        <v>39083</v>
      </c>
      <c r="G676" s="1">
        <v>39325</v>
      </c>
      <c r="H676" t="s">
        <v>979</v>
      </c>
    </row>
    <row r="677" spans="1:8" x14ac:dyDescent="0.25">
      <c r="A677" t="str">
        <f>"99018948/01"</f>
        <v>99018948/01</v>
      </c>
      <c r="B677" t="s">
        <v>1521</v>
      </c>
      <c r="C677" t="s">
        <v>1522</v>
      </c>
      <c r="D677" t="s">
        <v>1523</v>
      </c>
      <c r="E677" t="s">
        <v>1524</v>
      </c>
      <c r="F677" s="1">
        <v>38353</v>
      </c>
      <c r="G677" s="1">
        <v>39055</v>
      </c>
      <c r="H677" t="s">
        <v>65</v>
      </c>
    </row>
    <row r="678" spans="1:8" x14ac:dyDescent="0.25">
      <c r="A678" t="str">
        <f>"99018979/01"</f>
        <v>99018979/01</v>
      </c>
      <c r="B678" t="s">
        <v>1525</v>
      </c>
      <c r="C678" t="s">
        <v>1526</v>
      </c>
      <c r="D678" t="s">
        <v>29</v>
      </c>
      <c r="E678" t="s">
        <v>56</v>
      </c>
      <c r="F678" s="1">
        <v>38353</v>
      </c>
      <c r="G678" s="1">
        <v>38967</v>
      </c>
      <c r="H678" t="s">
        <v>266</v>
      </c>
    </row>
    <row r="679" spans="1:8" x14ac:dyDescent="0.25">
      <c r="A679" t="str">
        <f>"99019003/01"</f>
        <v>99019003/01</v>
      </c>
      <c r="B679" t="s">
        <v>1527</v>
      </c>
      <c r="C679" t="s">
        <v>1528</v>
      </c>
      <c r="D679" t="s">
        <v>10</v>
      </c>
      <c r="E679" t="s">
        <v>738</v>
      </c>
      <c r="F679" s="1">
        <v>37987</v>
      </c>
      <c r="G679" s="1">
        <v>38717</v>
      </c>
      <c r="H679" t="s">
        <v>1529</v>
      </c>
    </row>
    <row r="680" spans="1:8" x14ac:dyDescent="0.25">
      <c r="A680" t="str">
        <f>"2005/0407/01"</f>
        <v>2005/0407/01</v>
      </c>
      <c r="B680" t="s">
        <v>1530</v>
      </c>
      <c r="C680" t="s">
        <v>1531</v>
      </c>
      <c r="D680" t="s">
        <v>10</v>
      </c>
      <c r="E680" t="s">
        <v>21</v>
      </c>
      <c r="F680" s="1">
        <v>38353</v>
      </c>
      <c r="G680" s="1">
        <v>38717</v>
      </c>
      <c r="H680" t="s">
        <v>1532</v>
      </c>
    </row>
    <row r="681" spans="1:8" x14ac:dyDescent="0.25">
      <c r="A681" t="str">
        <f>"99018899/01"</f>
        <v>99018899/01</v>
      </c>
      <c r="B681" t="s">
        <v>1533</v>
      </c>
      <c r="C681" t="s">
        <v>1534</v>
      </c>
      <c r="D681" t="s">
        <v>10</v>
      </c>
      <c r="E681" t="s">
        <v>77</v>
      </c>
      <c r="F681" s="1">
        <v>37622</v>
      </c>
      <c r="G681" s="1">
        <v>37986</v>
      </c>
      <c r="H681" t="s">
        <v>1535</v>
      </c>
    </row>
    <row r="682" spans="1:8" x14ac:dyDescent="0.25">
      <c r="A682" t="str">
        <f>"2005/0717/01"</f>
        <v>2005/0717/01</v>
      </c>
      <c r="B682" t="s">
        <v>1536</v>
      </c>
      <c r="C682" t="s">
        <v>1537</v>
      </c>
      <c r="D682" t="s">
        <v>10</v>
      </c>
      <c r="E682" t="s">
        <v>738</v>
      </c>
      <c r="F682" s="1">
        <v>37987</v>
      </c>
      <c r="G682" s="1">
        <v>38352</v>
      </c>
      <c r="H682" t="s">
        <v>1538</v>
      </c>
    </row>
    <row r="683" spans="1:8" x14ac:dyDescent="0.25">
      <c r="A683" t="str">
        <f>"2005/0715/01"</f>
        <v>2005/0715/01</v>
      </c>
      <c r="B683" t="s">
        <v>1539</v>
      </c>
      <c r="C683" t="s">
        <v>1540</v>
      </c>
      <c r="D683" t="s">
        <v>10</v>
      </c>
      <c r="E683" t="s">
        <v>738</v>
      </c>
      <c r="F683" s="1">
        <v>37622</v>
      </c>
      <c r="G683" s="1">
        <v>39082</v>
      </c>
      <c r="H683" t="s">
        <v>1541</v>
      </c>
    </row>
    <row r="684" spans="1:8" x14ac:dyDescent="0.25">
      <c r="A684" t="str">
        <f>"2007/0790/01"</f>
        <v>2007/0790/01</v>
      </c>
      <c r="B684" t="s">
        <v>1542</v>
      </c>
      <c r="C684" t="s">
        <v>1543</v>
      </c>
      <c r="D684" t="s">
        <v>10</v>
      </c>
      <c r="E684" t="s">
        <v>728</v>
      </c>
      <c r="F684" s="1">
        <v>37257</v>
      </c>
      <c r="G684" s="1">
        <v>39082</v>
      </c>
      <c r="H684" t="s">
        <v>1544</v>
      </c>
    </row>
    <row r="685" spans="1:8" x14ac:dyDescent="0.25">
      <c r="A685" t="str">
        <f>"2007/0789/01"</f>
        <v>2007/0789/01</v>
      </c>
      <c r="B685" t="s">
        <v>1545</v>
      </c>
      <c r="C685" t="s">
        <v>1546</v>
      </c>
      <c r="D685" t="s">
        <v>10</v>
      </c>
      <c r="E685" t="s">
        <v>56</v>
      </c>
      <c r="F685" s="1">
        <v>37987</v>
      </c>
      <c r="G685" s="1">
        <v>38352</v>
      </c>
      <c r="H685" t="s">
        <v>1547</v>
      </c>
    </row>
    <row r="686" spans="1:8" x14ac:dyDescent="0.25">
      <c r="A686" t="str">
        <f>"2005/0564/01"</f>
        <v>2005/0564/01</v>
      </c>
      <c r="B686" t="s">
        <v>1548</v>
      </c>
      <c r="C686" t="s">
        <v>1549</v>
      </c>
      <c r="D686" t="s">
        <v>10</v>
      </c>
      <c r="E686" t="s">
        <v>21</v>
      </c>
      <c r="F686" s="1">
        <v>38353</v>
      </c>
      <c r="G686" s="1">
        <v>38717</v>
      </c>
      <c r="H686" t="s">
        <v>1550</v>
      </c>
    </row>
    <row r="687" spans="1:8" x14ac:dyDescent="0.25">
      <c r="A687" t="str">
        <f>"2006/0695/01"</f>
        <v>2006/0695/01</v>
      </c>
      <c r="B687" t="s">
        <v>1551</v>
      </c>
      <c r="D687" t="s">
        <v>29</v>
      </c>
      <c r="E687" t="s">
        <v>178</v>
      </c>
      <c r="F687" s="1">
        <v>38718</v>
      </c>
      <c r="G687" s="1">
        <v>39082</v>
      </c>
      <c r="H687" t="s">
        <v>979</v>
      </c>
    </row>
    <row r="688" spans="1:8" x14ac:dyDescent="0.25">
      <c r="A688" t="str">
        <f>"2007/0791/01"</f>
        <v>2007/0791/01</v>
      </c>
      <c r="B688" t="s">
        <v>1552</v>
      </c>
      <c r="D688" t="s">
        <v>10</v>
      </c>
      <c r="E688" t="s">
        <v>728</v>
      </c>
      <c r="F688" s="1">
        <v>37987</v>
      </c>
      <c r="G688" s="1">
        <v>38352</v>
      </c>
      <c r="H688" t="s">
        <v>1553</v>
      </c>
    </row>
    <row r="689" spans="1:8" x14ac:dyDescent="0.25">
      <c r="A689" t="str">
        <f>"2006/0535/01"</f>
        <v>2006/0535/01</v>
      </c>
      <c r="B689" t="s">
        <v>1554</v>
      </c>
      <c r="C689" t="s">
        <v>1555</v>
      </c>
      <c r="D689" t="s">
        <v>10</v>
      </c>
      <c r="E689" t="s">
        <v>738</v>
      </c>
      <c r="F689" s="1">
        <v>37987</v>
      </c>
      <c r="G689" s="1">
        <v>38717</v>
      </c>
      <c r="H689" t="s">
        <v>1556</v>
      </c>
    </row>
    <row r="690" spans="1:8" x14ac:dyDescent="0.25">
      <c r="A690" t="str">
        <f>"2005/0406/01"</f>
        <v>2005/0406/01</v>
      </c>
      <c r="B690" t="s">
        <v>1557</v>
      </c>
      <c r="C690" t="s">
        <v>1558</v>
      </c>
      <c r="D690" t="s">
        <v>10</v>
      </c>
      <c r="E690" t="s">
        <v>60</v>
      </c>
      <c r="F690" s="1">
        <v>37987</v>
      </c>
      <c r="G690" s="1">
        <v>38717</v>
      </c>
      <c r="H690" t="s">
        <v>1559</v>
      </c>
    </row>
    <row r="691" spans="1:8" x14ac:dyDescent="0.25">
      <c r="A691" t="str">
        <f>"2005/0714/01"</f>
        <v>2005/0714/01</v>
      </c>
      <c r="B691" t="s">
        <v>1560</v>
      </c>
      <c r="C691" t="s">
        <v>1561</v>
      </c>
      <c r="D691" t="s">
        <v>10</v>
      </c>
      <c r="E691" t="s">
        <v>738</v>
      </c>
      <c r="F691" s="1">
        <v>38353</v>
      </c>
      <c r="G691" s="1">
        <v>38717</v>
      </c>
      <c r="H691" t="s">
        <v>1562</v>
      </c>
    </row>
    <row r="692" spans="1:8" x14ac:dyDescent="0.25">
      <c r="A692" t="str">
        <f>"2005/0950/01"</f>
        <v>2005/0950/01</v>
      </c>
      <c r="B692" t="s">
        <v>1432</v>
      </c>
      <c r="C692" t="s">
        <v>1563</v>
      </c>
      <c r="D692" t="s">
        <v>10</v>
      </c>
      <c r="E692" t="s">
        <v>628</v>
      </c>
      <c r="F692" s="1">
        <v>37622</v>
      </c>
      <c r="G692" s="1">
        <v>38352</v>
      </c>
      <c r="H692" t="s">
        <v>1564</v>
      </c>
    </row>
    <row r="693" spans="1:8" x14ac:dyDescent="0.25">
      <c r="A693" t="str">
        <f>"2007/0815/01"</f>
        <v>2007/0815/01</v>
      </c>
      <c r="B693" t="s">
        <v>1565</v>
      </c>
      <c r="C693" t="s">
        <v>1566</v>
      </c>
      <c r="D693" t="s">
        <v>29</v>
      </c>
      <c r="E693" t="s">
        <v>30</v>
      </c>
      <c r="F693" s="1">
        <v>39295</v>
      </c>
      <c r="G693" s="1">
        <v>39813</v>
      </c>
      <c r="H693" t="s">
        <v>979</v>
      </c>
    </row>
    <row r="694" spans="1:8" x14ac:dyDescent="0.25">
      <c r="A694" t="str">
        <f>"2006/0110/01"</f>
        <v>2006/0110/01</v>
      </c>
      <c r="B694" t="s">
        <v>1394</v>
      </c>
      <c r="C694" t="s">
        <v>1567</v>
      </c>
      <c r="D694" t="s">
        <v>10</v>
      </c>
      <c r="E694" t="s">
        <v>728</v>
      </c>
      <c r="F694" s="1">
        <v>37257</v>
      </c>
      <c r="G694" s="1">
        <v>39082</v>
      </c>
      <c r="H694" t="s">
        <v>1568</v>
      </c>
    </row>
    <row r="695" spans="1:8" x14ac:dyDescent="0.25">
      <c r="A695" t="str">
        <f>"2005/0713/01"</f>
        <v>2005/0713/01</v>
      </c>
      <c r="B695" t="s">
        <v>1569</v>
      </c>
      <c r="C695" t="s">
        <v>1570</v>
      </c>
      <c r="D695" t="s">
        <v>10</v>
      </c>
      <c r="E695" t="s">
        <v>738</v>
      </c>
      <c r="F695" s="1">
        <v>37622</v>
      </c>
      <c r="G695" s="1">
        <v>38352</v>
      </c>
      <c r="H695" t="s">
        <v>1571</v>
      </c>
    </row>
    <row r="696" spans="1:8" x14ac:dyDescent="0.25">
      <c r="A696" t="str">
        <f>"2005/0510/01"</f>
        <v>2005/0510/01</v>
      </c>
      <c r="B696" t="s">
        <v>1572</v>
      </c>
      <c r="D696" t="s">
        <v>10</v>
      </c>
      <c r="E696" t="s">
        <v>77</v>
      </c>
      <c r="F696" s="1">
        <v>37987</v>
      </c>
      <c r="G696" s="1">
        <v>38352</v>
      </c>
      <c r="H696" t="s">
        <v>1573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EA8041B105B0446286346524650AEBF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Hoekman, Arjan</dc:creator>
  <cp:lastModifiedBy>Hoekman, Arjan</cp:lastModifiedBy>
  <dcterms:created xsi:type="dcterms:W3CDTF">2016-04-19T06:13:44Z</dcterms:created>
  <dcterms:modified xsi:type="dcterms:W3CDTF">2016-04-19T06:13:44Z</dcterms:modified>
</cp:coreProperties>
</file>